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04317077906\Desktop\TP XXX-2019 ILUMINAÇÃO AVENIDA CAMPOS NOVOS\"/>
    </mc:Choice>
  </mc:AlternateContent>
  <bookViews>
    <workbookView xWindow="-105" yWindow="-105" windowWidth="19410" windowHeight="10410" tabRatio="379" firstSheet="1" activeTab="1"/>
  </bookViews>
  <sheets>
    <sheet name="Resumo" sheetId="6" r:id="rId1"/>
    <sheet name="Orçamento" sheetId="3" r:id="rId2"/>
    <sheet name="Cronograma" sheetId="7" r:id="rId3"/>
  </sheets>
  <definedNames>
    <definedName name="_xlnm._FilterDatabase" localSheetId="1" hidden="1">Orçamento!$A$10:$I$67</definedName>
    <definedName name="_Toc242758294" localSheetId="1">Orçamento!#REF!</definedName>
    <definedName name="_xlnm.Print_Area" localSheetId="2">Cronograma!$A$1:$I$36</definedName>
    <definedName name="_xlnm.Print_Area" localSheetId="1">Orçamento!$A$1:$L$82</definedName>
    <definedName name="_xlnm.Print_Area" localSheetId="0">Resumo!$B$1:$G$16</definedName>
    <definedName name="Excel_BuiltIn_Print_Area_1" localSheetId="1">Orçamento!$A:$G</definedName>
    <definedName name="Excel_BuiltIn_Print_Area_1">#REF!</definedName>
    <definedName name="Excel_BuiltIn_Print_Titles_1" localSheetId="1">Orçamento!#REF!</definedName>
    <definedName name="Excel_BuiltIn_Print_Titles_1">#REF!</definedName>
    <definedName name="_xlnm.Print_Titles" localSheetId="1">Orçamento!$1:$10</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62" i="3" l="1"/>
  <c r="H62" i="3" s="1"/>
  <c r="G60" i="3"/>
  <c r="H60" i="3" s="1"/>
  <c r="F23" i="7"/>
  <c r="G23" i="7"/>
  <c r="H23" i="7"/>
  <c r="E23" i="7"/>
  <c r="G42" i="3"/>
  <c r="H42" i="3" s="1"/>
  <c r="G63" i="3"/>
  <c r="H63" i="3" s="1"/>
  <c r="G30" i="3"/>
  <c r="H30" i="3" s="1"/>
  <c r="G31" i="3"/>
  <c r="H31" i="3" s="1"/>
  <c r="G29" i="3"/>
  <c r="H29" i="3" s="1"/>
  <c r="G46" i="3"/>
  <c r="H46" i="3" s="1"/>
  <c r="G47" i="3"/>
  <c r="H47" i="3" s="1"/>
  <c r="G48" i="3"/>
  <c r="H48" i="3" s="1"/>
  <c r="G51" i="3"/>
  <c r="H51" i="3" s="1"/>
  <c r="G52" i="3"/>
  <c r="H52" i="3" s="1"/>
  <c r="G53" i="3"/>
  <c r="H53" i="3" s="1"/>
  <c r="G54" i="3"/>
  <c r="H54" i="3" s="1"/>
  <c r="G55" i="3"/>
  <c r="H55" i="3" s="1"/>
  <c r="G56" i="3"/>
  <c r="H56" i="3" s="1"/>
  <c r="G57" i="3"/>
  <c r="H57" i="3" s="1"/>
  <c r="G58" i="3"/>
  <c r="H58" i="3" s="1"/>
  <c r="G38" i="3"/>
  <c r="H38" i="3" s="1"/>
  <c r="G49" i="3"/>
  <c r="H49" i="3" s="1"/>
  <c r="G45" i="3"/>
  <c r="H45" i="3" s="1"/>
  <c r="G50" i="3"/>
  <c r="H50" i="3" s="1"/>
  <c r="G44" i="3"/>
  <c r="H44" i="3" s="1"/>
  <c r="G43" i="3"/>
  <c r="H43" i="3" s="1"/>
  <c r="G67" i="3"/>
  <c r="H67" i="3" s="1"/>
  <c r="G66" i="3"/>
  <c r="H66" i="3" s="1"/>
  <c r="G24" i="3"/>
  <c r="H24" i="3" s="1"/>
  <c r="G23" i="3"/>
  <c r="H23" i="3" s="1"/>
  <c r="G22" i="3"/>
  <c r="H22" i="3" s="1"/>
  <c r="G21" i="3"/>
  <c r="H21" i="3" s="1"/>
  <c r="G20" i="3"/>
  <c r="H20" i="3" s="1"/>
  <c r="G12" i="3"/>
  <c r="H12" i="3" s="1"/>
  <c r="G13" i="3"/>
  <c r="H13" i="3" s="1"/>
  <c r="I24" i="7"/>
  <c r="I22" i="7"/>
  <c r="E25" i="7"/>
  <c r="F25" i="7" s="1"/>
  <c r="G25" i="7" s="1"/>
  <c r="H25" i="7" s="1"/>
  <c r="G61" i="3"/>
  <c r="H61" i="3" s="1"/>
  <c r="G40" i="3"/>
  <c r="H40" i="3" s="1"/>
  <c r="G33" i="3"/>
  <c r="H33" i="3" s="1"/>
  <c r="G34" i="3"/>
  <c r="H34" i="3" s="1"/>
  <c r="G35" i="3"/>
  <c r="H35" i="3" s="1"/>
  <c r="G36" i="3"/>
  <c r="H36" i="3" s="1"/>
  <c r="G15" i="3"/>
  <c r="H15" i="3" s="1"/>
  <c r="G16" i="3"/>
  <c r="H16" i="3" s="1"/>
  <c r="G17" i="3"/>
  <c r="H17" i="3" s="1"/>
  <c r="G18" i="3"/>
  <c r="H18" i="3" s="1"/>
  <c r="G19" i="3"/>
  <c r="H19" i="3" s="1"/>
  <c r="G25" i="3"/>
  <c r="H25" i="3" s="1"/>
  <c r="G26" i="3"/>
  <c r="H26" i="3" s="1"/>
  <c r="G27" i="3"/>
  <c r="H27" i="3" s="1"/>
  <c r="G28" i="3"/>
  <c r="H28" i="3" s="1"/>
  <c r="G32" i="3"/>
  <c r="H32" i="3" s="1"/>
  <c r="G39" i="3"/>
  <c r="H39" i="3" s="1"/>
  <c r="G37" i="3"/>
  <c r="H37" i="3" s="1"/>
  <c r="G41" i="3"/>
  <c r="H41" i="3" s="1"/>
  <c r="G59" i="3"/>
  <c r="H59" i="3" s="1"/>
  <c r="G64" i="3"/>
  <c r="H64" i="3" s="1"/>
  <c r="G65" i="3"/>
  <c r="H65" i="3" s="1"/>
  <c r="B2" i="6"/>
  <c r="B4" i="6"/>
  <c r="B8" i="6"/>
  <c r="C8" i="6"/>
  <c r="E8" i="6"/>
  <c r="B9" i="6"/>
  <c r="C9" i="6"/>
  <c r="E9" i="6"/>
  <c r="F9" i="6"/>
  <c r="E10" i="6"/>
  <c r="F10" i="6"/>
  <c r="B14" i="6"/>
  <c r="C14" i="6"/>
  <c r="E14" i="6"/>
  <c r="E16" i="6" s="1"/>
  <c r="F14" i="6"/>
  <c r="F16" i="6" s="1"/>
  <c r="G14" i="6"/>
  <c r="G16" i="6" s="1"/>
  <c r="B15" i="6"/>
  <c r="C15" i="6"/>
  <c r="F15" i="6"/>
  <c r="G15" i="6"/>
  <c r="E26" i="7"/>
  <c r="F26" i="7" s="1"/>
  <c r="G26" i="7" s="1"/>
  <c r="H26" i="7" s="1"/>
  <c r="I23" i="7"/>
  <c r="H14" i="3" l="1"/>
  <c r="C20" i="7" s="1"/>
  <c r="I20" i="7" s="1"/>
  <c r="H11" i="3"/>
  <c r="C18" i="7" l="1"/>
  <c r="H68" i="3"/>
  <c r="E15" i="6"/>
  <c r="I51" i="3" l="1"/>
  <c r="I57" i="3"/>
  <c r="I67" i="3"/>
  <c r="I55" i="3"/>
  <c r="I24" i="3"/>
  <c r="I29" i="3"/>
  <c r="I47" i="3"/>
  <c r="I53" i="3"/>
  <c r="I44" i="3"/>
  <c r="I42" i="3"/>
  <c r="I30" i="3"/>
  <c r="I22" i="3"/>
  <c r="I45" i="3"/>
  <c r="I13" i="3"/>
  <c r="I20" i="3"/>
  <c r="I38" i="3"/>
  <c r="I33" i="3"/>
  <c r="I36" i="3"/>
  <c r="I17" i="3"/>
  <c r="I49" i="3"/>
  <c r="I41" i="3"/>
  <c r="I37" i="3"/>
  <c r="I48" i="3"/>
  <c r="I32" i="3"/>
  <c r="I21" i="3"/>
  <c r="I43" i="3"/>
  <c r="I66" i="3"/>
  <c r="I35" i="3"/>
  <c r="I52" i="3"/>
  <c r="I19" i="3"/>
  <c r="I12" i="3"/>
  <c r="I18" i="3"/>
  <c r="I60" i="3"/>
  <c r="I25" i="3"/>
  <c r="I50" i="3"/>
  <c r="I46" i="3"/>
  <c r="I39" i="3"/>
  <c r="I61" i="3"/>
  <c r="I63" i="3"/>
  <c r="I15" i="3"/>
  <c r="I56" i="3"/>
  <c r="I40" i="3"/>
  <c r="I64" i="3"/>
  <c r="I16" i="3"/>
  <c r="I54" i="3"/>
  <c r="I28" i="3"/>
  <c r="I27" i="3"/>
  <c r="I26" i="3"/>
  <c r="I23" i="3"/>
  <c r="I62" i="3"/>
  <c r="I65" i="3"/>
  <c r="I58" i="3"/>
  <c r="I59" i="3"/>
  <c r="I34" i="3"/>
  <c r="I31" i="3"/>
  <c r="C25" i="7"/>
  <c r="I18" i="7"/>
  <c r="I68" i="3" l="1"/>
</calcChain>
</file>

<file path=xl/comments1.xml><?xml version="1.0" encoding="utf-8"?>
<comments xmlns="http://schemas.openxmlformats.org/spreadsheetml/2006/main">
  <authors>
    <author>Librahaus</author>
  </authors>
  <commentList>
    <comment ref="C15" authorId="0" shapeId="0">
      <text>
        <r>
          <rPr>
            <b/>
            <sz val="9"/>
            <color indexed="81"/>
            <rFont val="Tahoma"/>
            <family val="2"/>
          </rPr>
          <t>Condutor # 10
Ramal de ligação.
Rede        x   Medidor
Medidor   x   Caixa de comando
+ou- 5mts</t>
        </r>
      </text>
    </comment>
    <comment ref="C20" authorId="0" shapeId="0">
      <text>
        <r>
          <rPr>
            <b/>
            <sz val="9"/>
            <color indexed="81"/>
            <rFont val="Tahoma"/>
            <family val="2"/>
          </rPr>
          <t>Condutor # 6
Ramal de carga.
Condutor geral de alimentação das luminarias.
Sai do disjuntor trifasico e vai para todas as caixas de passagem das luminarias.</t>
        </r>
      </text>
    </comment>
    <comment ref="C25" authorId="0" shapeId="0">
      <text>
        <r>
          <rPr>
            <b/>
            <sz val="9"/>
            <color indexed="81"/>
            <rFont val="Tahoma"/>
            <family val="2"/>
          </rPr>
          <t>Condutor # 2,5
Sai da caixa de passagem ( conexão na geral dos condutores #6 ) e vai ate a luminaria.
+ou- 8 mts.</t>
        </r>
      </text>
    </comment>
    <comment ref="C31" authorId="0" shapeId="0">
      <text>
        <r>
          <rPr>
            <b/>
            <sz val="9"/>
            <color indexed="81"/>
            <rFont val="Tahoma"/>
            <family val="2"/>
          </rPr>
          <t xml:space="preserve">
2 mt para cada caixa junto ao poste da luminaria</t>
        </r>
      </text>
    </comment>
    <comment ref="C34" authorId="0" shapeId="0">
      <text>
        <r>
          <rPr>
            <b/>
            <sz val="9"/>
            <color indexed="81"/>
            <rFont val="Tahoma"/>
            <family val="2"/>
          </rPr>
          <t>Aterramento dos postes de aço.
Foi calculado 5 mts por unidade.</t>
        </r>
      </text>
    </comment>
  </commentList>
</comments>
</file>

<file path=xl/sharedStrings.xml><?xml version="1.0" encoding="utf-8"?>
<sst xmlns="http://schemas.openxmlformats.org/spreadsheetml/2006/main" count="261" uniqueCount="177">
  <si>
    <t>RESUMO GERAL DO ORÇAMENTO</t>
  </si>
  <si>
    <t>CÓD.</t>
  </si>
  <si>
    <t>DESCRIÇÃO</t>
  </si>
  <si>
    <t>% ITEM</t>
  </si>
  <si>
    <t xml:space="preserve">TOTAL GERAL: </t>
  </si>
  <si>
    <t>ITEM</t>
  </si>
  <si>
    <t>SUBTOTAL S/ BDI (R$)</t>
  </si>
  <si>
    <t>SUBTOTAL C/ BDI (R$)</t>
  </si>
  <si>
    <t xml:space="preserve">REVISÃO: </t>
  </si>
  <si>
    <t>BDI:</t>
  </si>
  <si>
    <t>DATA:</t>
  </si>
  <si>
    <t>pç</t>
  </si>
  <si>
    <t>m</t>
  </si>
  <si>
    <t>UN.</t>
  </si>
  <si>
    <t>QTDADE</t>
  </si>
  <si>
    <t>MATERIAL UNIT. (R$)</t>
  </si>
  <si>
    <t>ITEM %</t>
  </si>
  <si>
    <t>TOTAL (R$)</t>
  </si>
  <si>
    <t>Caixa de passagem subterrânea 65x41x80cm em alvenaria, com tampa de ferro nodular 125kN, padrão CELESC</t>
  </si>
  <si>
    <t>Caixa de passagem subterrânea 30x30x40cm em alvenaria, com tampa de ferro nodular, 15kN</t>
  </si>
  <si>
    <t>Quadro de comando, 40x40x20cm, IP-55 (no mínimo), chapa 14 (no mínimo), montado com barramentos, trilhos, etc. + acessórios de fixação ao poste</t>
  </si>
  <si>
    <t>Interruptor diferencial residual, tetrapolar, 40A, 300mA</t>
  </si>
  <si>
    <t>Disjuntor DR bipolar 16A, 220V, 30mA + trilho DIN, fixados no interior de poste metálico através da janela de inspeção com rebite inox</t>
  </si>
  <si>
    <t>Envelope de 10cm de concreto 15MPA para cobertura de dutos em vala (0,03 m3 / m)</t>
  </si>
  <si>
    <t>Eletroduto de aço galvanizado, pesado, bitola 2"</t>
  </si>
  <si>
    <t>PREFEITURA DE ITAJAÍ</t>
  </si>
  <si>
    <t>PLANILHA ORÇAMENTÁRIA ESTIMATIVA</t>
  </si>
  <si>
    <t>OBSERVAÇÕES:</t>
  </si>
  <si>
    <t>REF.</t>
  </si>
  <si>
    <t xml:space="preserve"> </t>
  </si>
  <si>
    <t>1. TODAS AS FERRAGENS DEVEM SER GALVANIZADAS A FOGO. TODOS OS MATERIAIS DA REDE DE DISTRIBUIÇÃO, DEVEM SER HOMOLOGADOS NA CELESC.</t>
  </si>
  <si>
    <t>3. VALÔRES: MÃO DE OBRA - 30% ; MATERIAL - 70%</t>
  </si>
  <si>
    <t>CRONOGRAMA FÍSICO - FINANCEIRO</t>
  </si>
  <si>
    <t>Item</t>
  </si>
  <si>
    <t>Serviços</t>
  </si>
  <si>
    <t>Valor (R$)</t>
  </si>
  <si>
    <t>MÊS 1</t>
  </si>
  <si>
    <t>MÊS 2</t>
  </si>
  <si>
    <t>TOTAL</t>
  </si>
  <si>
    <t>P</t>
  </si>
  <si>
    <t>%</t>
  </si>
  <si>
    <t>TOTAL  MENSAL</t>
  </si>
  <si>
    <t>PERCENTUAL  MENSAL</t>
  </si>
  <si>
    <t xml:space="preserve">TOTAL ACUMULADO PREVISTO </t>
  </si>
  <si>
    <t xml:space="preserve">PERCENTUAL ACUMULADO PREVISTO </t>
  </si>
  <si>
    <t>INSTALAÇÕES ELETROMECÂNICAS</t>
  </si>
  <si>
    <t>MÊS 3</t>
  </si>
  <si>
    <t>MÊS 4</t>
  </si>
  <si>
    <t>OBRA:</t>
  </si>
  <si>
    <t>LOCAL:</t>
  </si>
  <si>
    <t xml:space="preserve">                                                        SECRETARIA DE OBRAS E SERVIÇOS MUNICIPAIS</t>
  </si>
  <si>
    <t xml:space="preserve">                                     PREFEITURA DE ITAJAI</t>
  </si>
  <si>
    <t>Haste de aterramento, tipo copperweld, 2,44m x 5/8", alta camada (254 mícra) + conector reforçado de bronze</t>
  </si>
  <si>
    <t>Cabo de cobre flexível unipolar, classe de tensão 0,6/1 kV, com isolação XLPE ou EPR, 90 ºC, na Preta, com formação dos cabos 1 X (1 X 10 mm²)- unipolar. Referência PIRELLI ou equivalente técnico</t>
  </si>
  <si>
    <t>Cabo de cobre flexível unipolar, classe de tensão 0,6/1 kV, com isolação XLPE ou EPR, 90 ºC, na Branca ou Cinza, com formação dos cabos 1 X (1 X 10 mm²)- unipolar. Referência PIRELLI ou equivalente técnico</t>
  </si>
  <si>
    <t>Cabo de cobre flexível unipolar, classe de tensão 0,6/1 kV, com isolação XLPE ou EPR, 90 ºC, na Vermelha, com formação dos cabos 1 X (1 X 10 mm²)- unipolar. Referência PIRELLI ou equivalente técnico</t>
  </si>
  <si>
    <t>Cabo de cobre flexível unipolar, classe de tensão 0,6/1 kV, com isolação XLPE ou EPR, 90 ºC, na Azul Claro, com formação dos cabos 1 X (1 X 10 mm²)- unipolar. Referência PIRELLI ou equivalente técnico</t>
  </si>
  <si>
    <t>Cabo de cobre flexível unipolar, classe de tensão 0,6/1 kV, com isolação XLPE ou EPR, 90 ºC, na Verde, com formação dos cabos 1 X (1 X 10 mm²)- unipolar. Referência PIRELLI ou equivalente técnico</t>
  </si>
  <si>
    <t xml:space="preserve">        Eng. Eletricista Mauricio Mussi</t>
  </si>
  <si>
    <t xml:space="preserve">          CREA/SC  17.771-4</t>
  </si>
  <si>
    <t>Eletroduto PEAD TN50 (2"), tipo Kanalex ou similar conforme norma NBR 15715</t>
  </si>
  <si>
    <t>INSTALAÇÕES ELETROMECÃNICAS</t>
  </si>
  <si>
    <t>1.1</t>
  </si>
  <si>
    <t>1.2</t>
  </si>
  <si>
    <t xml:space="preserve">Eng. Mauricio Macedo Mussi </t>
  </si>
  <si>
    <t xml:space="preserve">CREA 17.771-3/SC </t>
  </si>
  <si>
    <t>2.1</t>
  </si>
  <si>
    <t>2.4</t>
  </si>
  <si>
    <t>2.5</t>
  </si>
  <si>
    <t>2.6</t>
  </si>
  <si>
    <t>2.7</t>
  </si>
  <si>
    <t>2.8</t>
  </si>
  <si>
    <t>2.9</t>
  </si>
  <si>
    <t>2.12</t>
  </si>
  <si>
    <t>2.13</t>
  </si>
  <si>
    <t>2.14</t>
  </si>
  <si>
    <t>2.15</t>
  </si>
  <si>
    <t>2.16</t>
  </si>
  <si>
    <t>2.17</t>
  </si>
  <si>
    <t>2.18</t>
  </si>
  <si>
    <t>2.19</t>
  </si>
  <si>
    <t>2.20</t>
  </si>
  <si>
    <t>2.21</t>
  </si>
  <si>
    <t>2.22</t>
  </si>
  <si>
    <t>2.23</t>
  </si>
  <si>
    <t>2.28</t>
  </si>
  <si>
    <t>2.32</t>
  </si>
  <si>
    <t>2.36</t>
  </si>
  <si>
    <t>2.37</t>
  </si>
  <si>
    <t>2.39</t>
  </si>
  <si>
    <t>2.40</t>
  </si>
  <si>
    <t>2.41</t>
  </si>
  <si>
    <t>2.42</t>
  </si>
  <si>
    <t>2.43</t>
  </si>
  <si>
    <t>2.44</t>
  </si>
  <si>
    <t>2.45</t>
  </si>
  <si>
    <t>CONSTRUÇÃO CIVIL</t>
  </si>
  <si>
    <t>Aquisição e assentamentos de placa de obra - padrão PMI (300x150 cm) para indicação da obra</t>
  </si>
  <si>
    <t>m2</t>
  </si>
  <si>
    <t>Abertura e fechamento de valas para instalação de eletrodutos , com 30cm de largura por 80cm de profundidade, compreendendo, abertura manual, areia compactada, reaterro, fita de advertência quando for o caso.</t>
  </si>
  <si>
    <t>Cabo de cobre flexível unipolar, classe de tensão 0,6/1 kV, com isolação XLPE ou EPR, 90 ºC, na Verde, com formação dos cabos 1 X (1 X 6 mm²)- unipolar. Referência PIRELLI ou equivalente técnico</t>
  </si>
  <si>
    <t>Cabo de cobre flexível unipolar, classe de tensão 0,6/1 kV, com isolação XLPE ou EPR, 90 ºC, na Preta, com formação dos cabos 1 X (1 X 6 mm²)- unipolar. Referência PIRELLI ou equivalente técnico</t>
  </si>
  <si>
    <t>Cabo de cobre flexível unipolar, classe de tensão 0,6/1 kV, com isolação XLPE ou EPR, 90 ºC, na Branca ou Cinza, com formação dos cabos 1 X (1 X 6 mm²)- unipolar. Referência PIRELLI ou equivalente técnico</t>
  </si>
  <si>
    <t>Cabo de cobre flexível unipolar, classe de tensão 0,6/1 kV, com isolação XLPE ou EPR, 90 ºC, na Vermelha, com formação dos cabos 1 X (1 X 6 mm²)- unipolar. Referência PIRELLI ou equivalente técnico</t>
  </si>
  <si>
    <t>Cabo de cobre flexível unipolar, classe de tensão 0,6/1 kV, com isolação XLPE ou EPR, 90 ºC, na Azul Claro, com formação dos cabos 1 X (1 X 6 mm²)- unipolar. Referência PIRELLI ou equivalente técnico</t>
  </si>
  <si>
    <t>Cabo de cobre flexível unipolar, classe de tensão 0,6/1 kV, com isolação XLPE ou EPR, 90 ºC, na Preta, com formação dos cabos 1 X (1 X 2,5 mm²)- unipolar. Referência PIRELLI ou equivalente técnico</t>
  </si>
  <si>
    <t>Cabo de cobre flexível unipolar, classe de tensão 0,6/1 kV, com isolação XLPE ou EPR, 90 ºC, na Azul Claro, com formação dos cabos 1 X (1 X 2,5 mm²)- unipolar. Referência PIRELLI ou equivalente técnico</t>
  </si>
  <si>
    <t>Cabo de cobre flexível unipolar, classe de tensão 0,6/1 kV, com isolação XLPE ou EPR, 90 ºC, na Verde, com formação dos cabos 1 X (1 X 2,5 mm²)- unipolar. Referência PIRELLI ou equivalente técnico</t>
  </si>
  <si>
    <t>EXECUÇÃO DA OBRA DE ILUMINAÇÃO PÚBLICA DA AV. CAMPOS NOVOS</t>
  </si>
  <si>
    <t>Conector tipo H ou cunha para cabos de cobre 6 x 2,5mm2</t>
  </si>
  <si>
    <t>Eletroduto PVC corrugado reforçado 1"</t>
  </si>
  <si>
    <t>Conector tipo H ou cunha para cabos de cobre 6 x 6mm2</t>
  </si>
  <si>
    <t>Cabo de cobre nu de 6 mm²</t>
  </si>
  <si>
    <t>Disjuntor termomagnético trifasico, 40A/380V</t>
  </si>
  <si>
    <t>Relé fotoeletrônico padrão Celesc + base</t>
  </si>
  <si>
    <t>Luva de pvc, para eletroduto 1 1/2", roscável</t>
  </si>
  <si>
    <t>Curva de 180º de pvc, para eletroduto 1 1/2", roscável</t>
  </si>
  <si>
    <t>Cabeçote de alumínio, bitola 1 1/2"</t>
  </si>
  <si>
    <t>Eletroduto de aço galvanizado, pesado, bitola 3/4"</t>
  </si>
  <si>
    <t>Curva 90º de aço galvanizado para eletroduto 3/4", roscável</t>
  </si>
  <si>
    <t>Luva de aço galvanizado, para eletroduto 3/4", roscável</t>
  </si>
  <si>
    <t xml:space="preserve">Conjunto bucha + arruela de alumínio 3/4" </t>
  </si>
  <si>
    <t>Luva de aço galvanizado, para eletroduto 2", roscável</t>
  </si>
  <si>
    <t>Curva 90º de aço galvanizado para eletroduto 2", roscável</t>
  </si>
  <si>
    <t xml:space="preserve">Conjunto bucha + arruela de alumínio 2" </t>
  </si>
  <si>
    <t>Curva 180º de aço galvanizado para eletroduto 2", roscável</t>
  </si>
  <si>
    <t>Eletroduto de pvc rígido,  bitola 1 1/2"</t>
  </si>
  <si>
    <t>Conjunto bucha + arruela de alumínio 1 1/2"</t>
  </si>
  <si>
    <t>2.2</t>
  </si>
  <si>
    <t>2.3</t>
  </si>
  <si>
    <t>2.10</t>
  </si>
  <si>
    <t>2.11</t>
  </si>
  <si>
    <t>2.24</t>
  </si>
  <si>
    <t>2.25</t>
  </si>
  <si>
    <t>2.26</t>
  </si>
  <si>
    <t>2.27</t>
  </si>
  <si>
    <t>2.29</t>
  </si>
  <si>
    <t>2.30</t>
  </si>
  <si>
    <t>2.31</t>
  </si>
  <si>
    <t>2.33</t>
  </si>
  <si>
    <t>2.34</t>
  </si>
  <si>
    <t>2.35</t>
  </si>
  <si>
    <t>2.38</t>
  </si>
  <si>
    <t>2.46</t>
  </si>
  <si>
    <t>2.47</t>
  </si>
  <si>
    <t>2.48</t>
  </si>
  <si>
    <t>2.49</t>
  </si>
  <si>
    <t>2.50</t>
  </si>
  <si>
    <t>2.51</t>
  </si>
  <si>
    <t>2.52</t>
  </si>
  <si>
    <t>2510+39380</t>
  </si>
  <si>
    <t>39178+39212</t>
  </si>
  <si>
    <t>39175+39209</t>
  </si>
  <si>
    <t>39179+39213</t>
  </si>
  <si>
    <t>R01</t>
  </si>
  <si>
    <t>Execução de obra de Iluminação Pública da Av. Campos Novos</t>
  </si>
  <si>
    <t>Av. Campos Novos - Itajai-SC</t>
  </si>
  <si>
    <t xml:space="preserve">Fita de advertência " Perigo alta tensão " </t>
  </si>
  <si>
    <t>Materiais de fixação, fitas isolante e auto-fusão, conectores, etc</t>
  </si>
  <si>
    <t>Contator tripolar 25A/220V</t>
  </si>
  <si>
    <t>Disjuntor termomagnético monofasico, 10A/220V</t>
  </si>
  <si>
    <t>MERCADO</t>
  </si>
  <si>
    <t>DE CÁLCULO, LARGURA DE COLUNAS E DIVISÕES INTERNAS,SOB PENA DE NÃO SER ACEITA PELO FISCAL DA OBRA.</t>
  </si>
  <si>
    <t xml:space="preserve">4. TODA E QUALQUER PLANILHA ENTREGUE À SECRETARIA DE OBRAS, DEVE SEGUIR O MODELO ACIMA,NÃO PODENDO SER ALTERADA NO QUE SE REFERE A MÉTODOS </t>
  </si>
  <si>
    <t>Luminária pública arquitetural, luminária com design diferenciado para praças e jardins, corpo com base cilíndrica ligada a 3 hastes com formato de torção que suportam uma cúpula em forma de disco, todos os materiais em alumínio. Kit eletrônico montado na parte superior da luminária e fechado por uma tampa em forma de disco côncavo em alumínio repuxado, difusor em vidro plano, índice de proteção IP66, resistência ao impacto IK08. Fonte de luz de tecnologia LED (base cerâmica) montados em SMD, óptica simétrica, fluxo luminoso mínimo de 10.100 Lm (+ou- 5%) temperatura de cor 4000k (+ou- 5%), alimentada a 220 v/60hz, com consumo máximo de 100 w (+ou- 5%), IRC  (índice de reprodução de cores) superior a 70 . Dissipador em alumínio integrado no bloco óptico que permita uma dissipação eficaz do calor, não comprometendo a eficiência e eficácia da fonte de luz, durante os anos de vida útil. Este bloco óptico deve permitir uma fácil substituição, fixada apenas com parafusos em aço inox. Driver IP66 com rendimento superior a 90%, distorção harmônica inferior a 20%, fator de potência igual ou superior a 0,90. Todas as ligações entre driver e bloco óptico devem ser efetuadas com conector com selagem térmica. Garantia de todos os componentes de 5 anos com um tempo de vida útil estimado de 60000h de utilização. A luminária deve possuir protetor de surto no mínimo de 10Kv. A base de sustentação da luminária deve permitir a fixação da luminária e ponta superior de poste, através de parafusos em aço inox, em postes padronizados de iluminação pública de 48mm e 60mm. Devem ser apresentados os relatórios de ensaios, realizados em laboratório acreditado pelo INMETRO, conforme ensaios requeridos pela portaria nº20/2017 do INMETRO, que comprovem as caraterísticas especificadas. São esses ensaios os seguintes: A.1. Marcação e instruções A.2. Condições específicas A.3. Grau de proteção A.4. Condições de Operação A.5. Características Elétricas A.6. Interferência eletromagnética e radiofrequência A.7. Corrente de fuga A.8. Proteção contra-choque elétrico A.9. Características mecânicas A.10. Dispositivos de Proteção Contra Surtos de Tensão (DPS) B.1. Características Fotométricas B.2. Classificação das distribuições de intensidade luminosa B.3. Eficiência Energética para luminárias com tecnologia LED B.4. Índice de Reprodução de Cor - IRC B.5. Temperatura de Cor Correlata - TCC B.6.1. Controle de distribuição luminosa</t>
  </si>
  <si>
    <t>Dispositivo Protetor de surto (DPS 275 v 8KA) DPS Classe II (NBR IEC 61.643-1), monopolar, do tipo limitador de tensão, com tecnologia de varistor de óxido de zinco (MOV) associado a um dispositivo de desconexão térmica (sobre temperatura) e elétrica (Sobrecorrente), suportabilidade à corrente de curto-circuito de 5kA sem fusível backup; Fixação através de garras padrão (NEMA) e possibilidade de encaixe em trilho IEC; Modelo alternativo para instalação entre neutro (N) e condutor de proteção (PE); Aplicação: Adequado para instalação entre linha e neutro ou entre linha e terra, em quadros de distribuição de circuitos ou de comando. Especificações: Normas aplicáveis: NBR IEC 61643-1 / UL 1449 / NBR 5410 Aplicação: Linha/Neutro ou Linha/Terra Tecnologia de Proteção: Varistor de óxido de zinco Tempo de resposta típico (ns): 25, Máxima corrente de curto-circuito com fusível backup (KA) 5, Fusível backup máximo (A): 100 gL/gG, Sinalização do status de operação: LED bicolor (Verde - SERVIÇO; Vermelho - DEFEITO), Temperatura de operação (°C): -40 ... +70, Conexão elétrica: Cabo flexível # 4 a 16 mm², Fixação: Garra (NEMA) ou Trilho DIN 35, Acondicionamento: Caixa plástica não propagante à chama, Grau de proteção: IP20, Tensão máxima de operação contínua (Uc): 275Vac / 350Vdc, Corrente de descarga nominal @ 8/20μs (In): 3kA, Corrente de descarga máxima @ 8/20μs (lmáx): 8kA, Tensão de Referência @ 1mA (Uref): 430V, Nível de Proteção (Up): 1,0kV.</t>
  </si>
  <si>
    <t>Luminária Publica luminária viária LED para iluminação pública, corpo em alumínio injetado, com aletas de dissipação integradas no corpo da luminária. Deve possuir grau de proteção do conjunto óptico e módulo eletrônico (Driver) IP66 e proteção de impactos mecânicos IK08. Tampa em alumínio que permita o acesso por cima da luminária aos acessórios eletrônicos (driver e protetor de surto) e ligações existentes no interior e, quando fechada, não exerça pressão sobre os componentes nem sobre os cabos. A tampa ou qualquer parte amovível da luminária deve permanecer ligada de modo à nunca se desprender aquando da sua manipulação, tendo abertura e fecho sem auxílio de ferramentas. O compartimento do bloco óptico (LEDs) deve ser fechado por meio de vidro plano e deve ser separado do compartimento dos acessórios eletrônicos. A luminária deve permitir um ajuste flexível para braços de 48 a 60 mm. O bloco óptico deve possuir LED com encapsulamento cerâmico em SMD, não serão aceites COB (chip On Board) ou Mid Power LED, e deve possuir óptica secundária em PMMA. Consumo igual ou inferior a 150 w, fluxo luminoso global mínimo na luminária de 16.000 lm (+ou- 5%) medidos a uma temperatura ambiente de 25ºC, IRC (índice de reprodução de cores) superior a 70 e uma temperatura de cor de 4000K (+ou- 5%). O driver deve possuir uma tensão de entrada de 220 v, frequência de 60hz, rendimento superior a 90%, distorção harmônica inferior a 10%, e um fator de potência igual ou superior a 0,95. A luminária deve possuir um dispositivo protetor de surto (DPS) 12kA/10Kv e uma base para relé com 7 contatos. O bloco óptico deve garantir o cumprimento da classificação de distribuição fotométrica transversal Tipo II e longitudinal Média conforme norma ABNT NBR 5101:2012. Garantia mínima de todos os componentes de 5 anos com um tempo de vida útil estimado de 60000h de utilização às condições de utilização de iluminação pública. Além dos requisitos específicos desta descrição técnica, a luminária deve ser tecnicamente certificada conforme Portaria nº 20, de 15 de Fevereiro de 2017 do INMETRO.</t>
  </si>
  <si>
    <t>Poste de aço ornamental cônico continuo, modelo de referência conforme desenho ou similar, altura livre de 5,0 metros com fixação através de esgatamento 1,0 metro, totalizando altura de 6,0 metros. A coluna é cônica contínua circular, fabricada em peça única a partir de chapa de aço carbono, com uma única solda longitudinal e conicidade constante, sem soldas transversais, com o diâmetro na base de 112mm e no topo de 60mm. Deverá ser fornecido com uma janela para inspeção a 2000mm do nível do solo com tampa e dois parafusos de aço inox.  O poste deverá ser fornecido totalmente galvanizado a fogo interna e externamente conforme normas NBR 6323, 7399 e 7400 da ABNT e posteriormente pintado na cor cinza RAL 7043</t>
  </si>
  <si>
    <t>Chave Iluminação comonado de grupo 1x50A com base para rele foto elétrico 10a</t>
  </si>
  <si>
    <t>2. SEMPRE QUE DISPONÍVEIS, FORAM UTILIZADOS VALORES DE REFERÊNCIA DA TABELA DE INSUMOS SINAPI DE AGOSTO/2019. NA AUSENCIA DE ÍTEN NO SINAPI, UTILIZOU-SE</t>
  </si>
  <si>
    <t>VALORES PESQUISADOS NO MERCADO.</t>
  </si>
  <si>
    <t>M.O. UNIT.(R$)</t>
  </si>
  <si>
    <t xml:space="preserve">Caixa de medição para medidor trifásico em chapa 18 com visor inclinado com lente para leitura, porta, caixa com mufla para uso externo, cor cinza, com acessórios para fixação em poste de concreto. </t>
  </si>
  <si>
    <t>Secretaria Municipal de Obras</t>
  </si>
  <si>
    <t>Rua José Pereira Liberato, 1899 – Bairro São João</t>
  </si>
  <si>
    <t>CEP 88.304-400 - Itajaí/SC Telefone: (47) 3348-0303</t>
  </si>
  <si>
    <t>5. EMPRESAS PARTICIPANTES DA LICITAÇÃO DEVERÃO PREVER EM SEUS ORÇAMENTOS, QUE A OBRA DEVERÁ SER ENTREGUE : LIMPA, LIGADA, TESTADA, COM OS PAVIMENTOS E JARDINS RECOMPOSTOS E OS MATERIAIS RETIRADOS ENTREGUES NO ALMOXARIFADO DA 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</si>
</sst>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quot;R$&quot;\ * #,##0.00_-;\-&quot;R$&quot;\ * #,##0.00_-;_-&quot;R$&quot;\ * &quot;-&quot;??_-;_-@_-"/>
    <numFmt numFmtId="165" formatCode="_(* #,##0.00_);_(* \(#,##0.00\);_(* &quot;-&quot;??_);_(@_)"/>
    <numFmt numFmtId="166" formatCode="_(* #,##0.00_);_(* \(#,##0.00\);_(* \-??_);_(@_)"/>
    <numFmt numFmtId="167" formatCode="0.0%"/>
    <numFmt numFmtId="168" formatCode="0.000%"/>
    <numFmt numFmtId="169" formatCode="#,##0.00_ ;\-#,##0.00\ "/>
  </numFmts>
  <fonts count="26">
    <font>
      <sz val="10"/>
      <name val="Arial"/>
      <family val="2"/>
    </font>
    <font>
      <sz val="11"/>
      <color indexed="8"/>
      <name val="Calibri"/>
      <family val="2"/>
    </font>
    <font>
      <sz val="8"/>
      <name val="Arial"/>
      <family val="2"/>
    </font>
    <font>
      <b/>
      <sz val="12"/>
      <name val="Arial"/>
      <family val="2"/>
    </font>
    <font>
      <b/>
      <sz val="9"/>
      <name val="Arial"/>
      <family val="2"/>
    </font>
    <font>
      <sz val="9"/>
      <name val="Arial"/>
      <family val="2"/>
    </font>
    <font>
      <b/>
      <sz val="10"/>
      <name val="Arial"/>
      <family val="2"/>
    </font>
    <font>
      <sz val="10"/>
      <name val="Arial"/>
      <family val="2"/>
    </font>
    <font>
      <sz val="12"/>
      <name val="Arial"/>
      <family val="2"/>
    </font>
    <font>
      <sz val="10"/>
      <name val="Arial"/>
      <family val="2"/>
    </font>
    <font>
      <b/>
      <sz val="11"/>
      <name val="Arial"/>
      <family val="2"/>
    </font>
    <font>
      <sz val="11"/>
      <name val="Arial"/>
      <family val="2"/>
    </font>
    <font>
      <b/>
      <sz val="12"/>
      <color indexed="10"/>
      <name val="Arial"/>
      <family val="2"/>
    </font>
    <font>
      <b/>
      <sz val="16"/>
      <name val="Arial"/>
      <family val="2"/>
    </font>
    <font>
      <sz val="16"/>
      <name val="Arial"/>
      <family val="2"/>
    </font>
    <font>
      <b/>
      <sz val="30"/>
      <color indexed="30"/>
      <name val="Dutch801 Rm BT"/>
      <family val="1"/>
    </font>
    <font>
      <b/>
      <sz val="14"/>
      <name val="Arial"/>
      <family val="2"/>
    </font>
    <font>
      <b/>
      <sz val="8"/>
      <name val="Arial"/>
      <family val="2"/>
    </font>
    <font>
      <b/>
      <sz val="9"/>
      <color indexed="81"/>
      <name val="Tahoma"/>
      <family val="2"/>
    </font>
    <font>
      <b/>
      <sz val="26"/>
      <color rgb="FF0070C0"/>
      <name val="Arial"/>
      <family val="2"/>
    </font>
    <font>
      <b/>
      <sz val="30"/>
      <color indexed="30"/>
      <name val="Arial"/>
      <family val="2"/>
    </font>
    <font>
      <b/>
      <sz val="10"/>
      <color rgb="FF262626"/>
      <name val="Arial"/>
      <family val="2"/>
    </font>
    <font>
      <sz val="10"/>
      <color rgb="FF262626"/>
      <name val="Arial"/>
      <family val="2"/>
    </font>
    <font>
      <sz val="12"/>
      <color rgb="FFBFBFBF"/>
      <name val="Arial"/>
      <family val="2"/>
    </font>
    <font>
      <b/>
      <sz val="12"/>
      <color rgb="FFFF0000"/>
      <name val="Arial"/>
      <family val="2"/>
    </font>
    <font>
      <sz val="12"/>
      <color rgb="FFFF0000"/>
      <name val="Arial"/>
      <family val="2"/>
    </font>
  </fonts>
  <fills count="10">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rgb="FFFFFFCC"/>
      </patternFill>
    </fill>
    <fill>
      <patternFill patternType="solid">
        <fgColor theme="0" tint="-0.249977111117893"/>
        <bgColor indexed="64"/>
      </patternFill>
    </fill>
    <fill>
      <patternFill patternType="solid">
        <fgColor theme="0"/>
        <bgColor indexed="64"/>
      </patternFill>
    </fill>
    <fill>
      <patternFill patternType="solid">
        <fgColor theme="0"/>
        <bgColor indexed="31"/>
      </patternFill>
    </fill>
    <fill>
      <patternFill patternType="solid">
        <fgColor theme="0" tint="-0.249977111117893"/>
        <bgColor indexed="31"/>
      </patternFill>
    </fill>
    <fill>
      <patternFill patternType="solid">
        <fgColor rgb="FF0070C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64"/>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s>
  <cellStyleXfs count="10">
    <xf numFmtId="0" fontId="0" fillId="0" borderId="0"/>
    <xf numFmtId="43" fontId="1" fillId="0" borderId="0" applyFont="0" applyFill="0" applyBorder="0" applyAlignment="0" applyProtection="0"/>
    <xf numFmtId="165" fontId="9" fillId="0" borderId="0" applyFont="0" applyFill="0" applyBorder="0" applyAlignment="0" applyProtection="0"/>
    <xf numFmtId="164" fontId="7" fillId="0" borderId="0" applyFont="0" applyFill="0" applyBorder="0" applyAlignment="0" applyProtection="0"/>
    <xf numFmtId="0" fontId="9" fillId="0" borderId="0"/>
    <xf numFmtId="0" fontId="7" fillId="0" borderId="0"/>
    <xf numFmtId="0" fontId="7" fillId="4" borderId="55"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166" fontId="7" fillId="0" borderId="0" applyFill="0" applyBorder="0" applyAlignment="0" applyProtection="0"/>
  </cellStyleXfs>
  <cellXfs count="326">
    <xf numFmtId="0" fontId="0" fillId="0" borderId="0" xfId="0"/>
    <xf numFmtId="4" fontId="0" fillId="0" borderId="0" xfId="0" applyNumberFormat="1"/>
    <xf numFmtId="165" fontId="0" fillId="0" borderId="0" xfId="0" applyNumberFormat="1"/>
    <xf numFmtId="165" fontId="3" fillId="0" borderId="0" xfId="0" applyNumberFormat="1" applyFont="1" applyBorder="1" applyAlignment="1">
      <alignment horizontal="center" vertical="center" wrapText="1"/>
    </xf>
    <xf numFmtId="4" fontId="8" fillId="0" borderId="0" xfId="0" applyNumberFormat="1" applyFont="1" applyBorder="1" applyAlignment="1">
      <alignment horizontal="center" vertical="center" wrapText="1"/>
    </xf>
    <xf numFmtId="165" fontId="0" fillId="0" borderId="0" xfId="0" applyNumberFormat="1" applyAlignment="1">
      <alignment horizontal="center"/>
    </xf>
    <xf numFmtId="4" fontId="4" fillId="0" borderId="0" xfId="0" applyNumberFormat="1" applyFont="1" applyBorder="1" applyAlignment="1">
      <alignment horizontal="justify" vertical="center" wrapText="1"/>
    </xf>
    <xf numFmtId="4" fontId="3" fillId="0" borderId="0" xfId="0" applyNumberFormat="1" applyFont="1" applyBorder="1" applyAlignment="1">
      <alignment vertical="top" wrapText="1"/>
    </xf>
    <xf numFmtId="0" fontId="7" fillId="0" borderId="0" xfId="0" applyFont="1" applyFill="1"/>
    <xf numFmtId="2" fontId="7" fillId="0" borderId="0" xfId="0" applyNumberFormat="1" applyFont="1" applyFill="1"/>
    <xf numFmtId="0" fontId="3" fillId="0" borderId="1" xfId="2" applyNumberFormat="1" applyFont="1" applyFill="1" applyBorder="1" applyAlignment="1" applyProtection="1">
      <alignment horizontal="left"/>
    </xf>
    <xf numFmtId="4" fontId="3" fillId="0" borderId="1" xfId="2" applyNumberFormat="1" applyFont="1" applyFill="1" applyBorder="1" applyAlignment="1" applyProtection="1">
      <alignment horizontal="center"/>
    </xf>
    <xf numFmtId="4" fontId="3" fillId="0" borderId="2" xfId="0" applyNumberFormat="1" applyFont="1" applyBorder="1" applyAlignment="1">
      <alignment horizontal="left" vertical="center" wrapText="1"/>
    </xf>
    <xf numFmtId="4" fontId="3" fillId="0" borderId="2" xfId="0" applyNumberFormat="1" applyFont="1" applyBorder="1" applyAlignment="1">
      <alignment horizontal="right" vertical="center" wrapText="1"/>
    </xf>
    <xf numFmtId="14" fontId="3" fillId="0" borderId="2" xfId="0" applyNumberFormat="1" applyFont="1" applyBorder="1" applyAlignment="1">
      <alignment horizontal="left" vertical="center" wrapText="1"/>
    </xf>
    <xf numFmtId="4" fontId="12" fillId="0" borderId="2" xfId="0" applyNumberFormat="1" applyFont="1" applyBorder="1" applyAlignment="1">
      <alignment vertical="center" wrapText="1"/>
    </xf>
    <xf numFmtId="10" fontId="3" fillId="0" borderId="2" xfId="0" applyNumberFormat="1" applyFont="1" applyBorder="1" applyAlignment="1">
      <alignment horizontal="left" vertical="center" wrapText="1"/>
    </xf>
    <xf numFmtId="0" fontId="3" fillId="2" borderId="1" xfId="0" applyFont="1" applyFill="1" applyBorder="1" applyAlignment="1">
      <alignment horizontal="center" vertical="center" wrapText="1"/>
    </xf>
    <xf numFmtId="165" fontId="7" fillId="0" borderId="0" xfId="0" applyNumberFormat="1" applyFont="1" applyAlignment="1">
      <alignment horizontal="right" vertical="top"/>
    </xf>
    <xf numFmtId="165" fontId="7" fillId="0" borderId="0" xfId="0" applyNumberFormat="1" applyFont="1" applyBorder="1" applyAlignment="1">
      <alignment horizontal="right" vertical="top"/>
    </xf>
    <xf numFmtId="4" fontId="3" fillId="0" borderId="1" xfId="2" applyNumberFormat="1" applyFont="1" applyFill="1" applyBorder="1" applyAlignment="1" applyProtection="1">
      <alignment horizontal="left"/>
    </xf>
    <xf numFmtId="4" fontId="13" fillId="0" borderId="0" xfId="0" applyNumberFormat="1" applyFont="1" applyBorder="1" applyAlignment="1">
      <alignment vertical="center" wrapText="1"/>
    </xf>
    <xf numFmtId="4" fontId="3" fillId="0" borderId="4" xfId="0" applyNumberFormat="1" applyFont="1" applyBorder="1" applyAlignment="1">
      <alignment vertical="top" wrapText="1"/>
    </xf>
    <xf numFmtId="4" fontId="3" fillId="0" borderId="5" xfId="0" applyNumberFormat="1" applyFont="1" applyBorder="1" applyAlignment="1">
      <alignment vertical="top" wrapText="1"/>
    </xf>
    <xf numFmtId="4" fontId="3" fillId="0" borderId="6" xfId="0" applyNumberFormat="1" applyFont="1" applyBorder="1" applyAlignment="1">
      <alignment horizontal="center" vertical="center" wrapText="1"/>
    </xf>
    <xf numFmtId="165" fontId="14" fillId="0" borderId="0" xfId="0" applyNumberFormat="1" applyFont="1" applyAlignment="1">
      <alignment horizontal="center" vertical="center"/>
    </xf>
    <xf numFmtId="165" fontId="14" fillId="0" borderId="0" xfId="0" applyNumberFormat="1" applyFont="1" applyAlignment="1">
      <alignment vertical="center"/>
    </xf>
    <xf numFmtId="4" fontId="14" fillId="0" borderId="0" xfId="0" applyNumberFormat="1" applyFont="1" applyAlignment="1">
      <alignment vertical="center"/>
    </xf>
    <xf numFmtId="0" fontId="14" fillId="0" borderId="0" xfId="0" applyFont="1" applyFill="1" applyAlignment="1">
      <alignment vertical="center"/>
    </xf>
    <xf numFmtId="2" fontId="14" fillId="0" borderId="0" xfId="0" applyNumberFormat="1" applyFont="1" applyFill="1" applyAlignment="1">
      <alignment vertical="center"/>
    </xf>
    <xf numFmtId="0" fontId="14" fillId="0" borderId="0" xfId="0" applyFont="1" applyAlignment="1">
      <alignment vertical="center"/>
    </xf>
    <xf numFmtId="4" fontId="3" fillId="0" borderId="7" xfId="0" applyNumberFormat="1" applyFont="1" applyBorder="1" applyAlignment="1">
      <alignment vertical="top" wrapText="1"/>
    </xf>
    <xf numFmtId="4" fontId="8" fillId="0" borderId="8" xfId="0" applyNumberFormat="1" applyFont="1" applyBorder="1" applyAlignment="1">
      <alignment horizontal="right" vertical="center" wrapText="1"/>
    </xf>
    <xf numFmtId="4" fontId="3" fillId="0" borderId="9" xfId="0" applyNumberFormat="1" applyFont="1" applyBorder="1" applyAlignment="1">
      <alignment horizontal="right" vertical="center" wrapText="1"/>
    </xf>
    <xf numFmtId="4" fontId="3" fillId="0" borderId="10" xfId="0" applyNumberFormat="1" applyFont="1" applyBorder="1" applyAlignment="1">
      <alignment vertical="center" wrapText="1"/>
    </xf>
    <xf numFmtId="4" fontId="3" fillId="0" borderId="11" xfId="0" applyNumberFormat="1" applyFont="1" applyBorder="1" applyAlignment="1">
      <alignment horizontal="right" vertical="center" wrapText="1"/>
    </xf>
    <xf numFmtId="4" fontId="3" fillId="0" borderId="11" xfId="0" applyNumberFormat="1" applyFont="1" applyBorder="1" applyAlignment="1">
      <alignment vertical="center" wrapText="1"/>
    </xf>
    <xf numFmtId="0" fontId="8" fillId="0" borderId="6" xfId="0" applyFont="1" applyBorder="1"/>
    <xf numFmtId="0" fontId="8" fillId="0" borderId="0" xfId="0" applyFont="1" applyBorder="1"/>
    <xf numFmtId="0" fontId="8" fillId="0" borderId="8" xfId="0" applyFont="1" applyBorder="1"/>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13" xfId="2" applyNumberFormat="1" applyFont="1" applyFill="1" applyBorder="1" applyAlignment="1" applyProtection="1">
      <alignment horizontal="center"/>
    </xf>
    <xf numFmtId="10" fontId="3" fillId="0" borderId="12" xfId="2" applyNumberFormat="1" applyFont="1" applyFill="1" applyBorder="1" applyAlignment="1" applyProtection="1">
      <alignment horizontal="center"/>
    </xf>
    <xf numFmtId="0" fontId="3" fillId="2" borderId="14" xfId="4" applyFont="1" applyFill="1" applyBorder="1"/>
    <xf numFmtId="39" fontId="3" fillId="2" borderId="15" xfId="4" applyNumberFormat="1" applyFont="1" applyFill="1" applyBorder="1" applyAlignment="1" applyProtection="1">
      <alignment horizontal="center"/>
    </xf>
    <xf numFmtId="10" fontId="3" fillId="2" borderId="16" xfId="8" applyNumberFormat="1" applyFont="1" applyFill="1" applyBorder="1" applyAlignment="1" applyProtection="1">
      <alignment horizontal="center"/>
    </xf>
    <xf numFmtId="9" fontId="10" fillId="0" borderId="2" xfId="8" applyFont="1" applyFill="1" applyBorder="1" applyAlignment="1">
      <alignment horizontal="left" vertical="top" wrapText="1"/>
    </xf>
    <xf numFmtId="4" fontId="7" fillId="0" borderId="3" xfId="0" applyNumberFormat="1" applyFont="1" applyBorder="1" applyAlignment="1">
      <alignment horizontal="right" vertical="top"/>
    </xf>
    <xf numFmtId="165" fontId="0" fillId="0" borderId="0" xfId="0" applyNumberFormat="1" applyAlignment="1">
      <alignment horizontal="left" vertical="top"/>
    </xf>
    <xf numFmtId="4" fontId="8" fillId="0" borderId="0" xfId="0" applyNumberFormat="1" applyFont="1" applyBorder="1" applyAlignment="1">
      <alignment horizontal="right" vertical="center" wrapText="1"/>
    </xf>
    <xf numFmtId="165" fontId="0" fillId="0" borderId="0" xfId="0" applyNumberFormat="1" applyBorder="1"/>
    <xf numFmtId="0" fontId="0" fillId="0" borderId="8" xfId="0" applyBorder="1"/>
    <xf numFmtId="4" fontId="4" fillId="0" borderId="11" xfId="0" applyNumberFormat="1" applyFont="1" applyBorder="1" applyAlignment="1">
      <alignment vertical="center" wrapText="1"/>
    </xf>
    <xf numFmtId="4" fontId="4" fillId="0" borderId="2" xfId="0" applyNumberFormat="1" applyFont="1" applyBorder="1" applyAlignment="1">
      <alignment horizontal="right" vertical="center" wrapText="1"/>
    </xf>
    <xf numFmtId="14" fontId="6" fillId="0" borderId="10" xfId="0" applyNumberFormat="1" applyFont="1" applyBorder="1" applyAlignment="1">
      <alignment horizontal="left"/>
    </xf>
    <xf numFmtId="0" fontId="17" fillId="0" borderId="2" xfId="5" applyFont="1" applyBorder="1" applyAlignment="1"/>
    <xf numFmtId="0" fontId="7" fillId="0" borderId="10" xfId="5" applyBorder="1"/>
    <xf numFmtId="39" fontId="6" fillId="2" borderId="26" xfId="4" applyNumberFormat="1" applyFont="1" applyFill="1" applyBorder="1" applyAlignment="1" applyProtection="1">
      <alignment horizontal="left"/>
    </xf>
    <xf numFmtId="39" fontId="6" fillId="2" borderId="27" xfId="4" applyNumberFormat="1" applyFont="1" applyFill="1" applyBorder="1" applyAlignment="1" applyProtection="1">
      <alignment horizontal="center" vertical="center"/>
    </xf>
    <xf numFmtId="167" fontId="6" fillId="2" borderId="8" xfId="4" quotePrefix="1" applyNumberFormat="1" applyFont="1" applyFill="1" applyBorder="1" applyAlignment="1" applyProtection="1">
      <alignment horizontal="center" vertical="center"/>
    </xf>
    <xf numFmtId="39" fontId="7" fillId="2" borderId="28" xfId="4" applyNumberFormat="1" applyFont="1" applyFill="1" applyBorder="1" applyAlignment="1" applyProtection="1">
      <alignment horizontal="left"/>
    </xf>
    <xf numFmtId="39" fontId="7" fillId="2" borderId="22" xfId="4" applyNumberFormat="1" applyFont="1" applyFill="1" applyBorder="1" applyAlignment="1" applyProtection="1">
      <alignment horizontal="center" vertical="center"/>
    </xf>
    <xf numFmtId="37" fontId="7" fillId="2" borderId="22" xfId="4" applyNumberFormat="1" applyFont="1" applyFill="1" applyBorder="1" applyAlignment="1" applyProtection="1">
      <alignment horizontal="center" vertical="center"/>
    </xf>
    <xf numFmtId="167" fontId="7" fillId="2" borderId="29" xfId="4" applyNumberFormat="1" applyFont="1" applyFill="1" applyBorder="1" applyAlignment="1" applyProtection="1">
      <alignment horizontal="center" vertical="center"/>
    </xf>
    <xf numFmtId="0" fontId="6" fillId="0" borderId="6" xfId="4" applyFont="1" applyBorder="1" applyAlignment="1">
      <alignment horizontal="center" vertical="top"/>
    </xf>
    <xf numFmtId="4" fontId="6" fillId="0" borderId="30" xfId="4" applyNumberFormat="1" applyFont="1" applyBorder="1" applyAlignment="1">
      <alignment horizontal="left" vertical="top"/>
    </xf>
    <xf numFmtId="40" fontId="3" fillId="0" borderId="27" xfId="2" applyNumberFormat="1" applyFont="1" applyFill="1" applyBorder="1" applyProtection="1"/>
    <xf numFmtId="0" fontId="8" fillId="0" borderId="31" xfId="4" applyFont="1" applyBorder="1" applyAlignment="1" applyProtection="1">
      <alignment horizontal="center"/>
    </xf>
    <xf numFmtId="39" fontId="8" fillId="0" borderId="22" xfId="4" applyNumberFormat="1" applyFont="1" applyFill="1" applyBorder="1" applyAlignment="1" applyProtection="1">
      <alignment horizontal="center"/>
    </xf>
    <xf numFmtId="10" fontId="7" fillId="0" borderId="22" xfId="7" applyNumberFormat="1" applyFont="1" applyFill="1" applyBorder="1" applyAlignment="1" applyProtection="1">
      <alignment horizontal="left"/>
    </xf>
    <xf numFmtId="40" fontId="3" fillId="0" borderId="22" xfId="2" applyNumberFormat="1" applyFont="1" applyFill="1" applyBorder="1" applyProtection="1"/>
    <xf numFmtId="0" fontId="8" fillId="0" borderId="24" xfId="4" applyFont="1" applyBorder="1" applyAlignment="1" applyProtection="1">
      <alignment horizontal="center"/>
    </xf>
    <xf numFmtId="168" fontId="8" fillId="0" borderId="22" xfId="7" applyNumberFormat="1" applyFont="1" applyFill="1" applyBorder="1" applyAlignment="1" applyProtection="1">
      <alignment horizontal="center"/>
    </xf>
    <xf numFmtId="0" fontId="6" fillId="0" borderId="32" xfId="4" quotePrefix="1" applyFont="1" applyBorder="1" applyAlignment="1">
      <alignment horizontal="centerContinuous"/>
    </xf>
    <xf numFmtId="0" fontId="4" fillId="0" borderId="9" xfId="4" applyFont="1" applyFill="1" applyBorder="1"/>
    <xf numFmtId="0" fontId="4" fillId="0" borderId="27" xfId="4" quotePrefix="1" applyFont="1" applyBorder="1" applyAlignment="1" applyProtection="1">
      <alignment horizontal="left"/>
    </xf>
    <xf numFmtId="39" fontId="8" fillId="0" borderId="17" xfId="4" applyNumberFormat="1" applyFont="1" applyBorder="1" applyProtection="1"/>
    <xf numFmtId="0" fontId="8" fillId="0" borderId="18" xfId="4" applyFont="1" applyBorder="1" applyAlignment="1" applyProtection="1">
      <alignment horizontal="fill"/>
    </xf>
    <xf numFmtId="39" fontId="8" fillId="0" borderId="17" xfId="4" applyNumberFormat="1" applyFont="1" applyFill="1" applyBorder="1" applyAlignment="1" applyProtection="1">
      <alignment horizontal="center"/>
    </xf>
    <xf numFmtId="0" fontId="4" fillId="0" borderId="6" xfId="4" applyFont="1" applyFill="1" applyBorder="1"/>
    <xf numFmtId="39" fontId="8" fillId="0" borderId="27" xfId="4" applyNumberFormat="1" applyFont="1" applyBorder="1" applyAlignment="1" applyProtection="1"/>
    <xf numFmtId="0" fontId="8" fillId="0" borderId="0" xfId="4" applyFont="1" applyBorder="1" applyAlignment="1" applyProtection="1">
      <alignment horizontal="fill"/>
    </xf>
    <xf numFmtId="168" fontId="8" fillId="0" borderId="27" xfId="4" applyNumberFormat="1" applyFont="1" applyFill="1" applyBorder="1" applyAlignment="1" applyProtection="1">
      <alignment horizontal="center"/>
    </xf>
    <xf numFmtId="39" fontId="3" fillId="0" borderId="27" xfId="4" applyNumberFormat="1" applyFont="1" applyBorder="1" applyAlignment="1" applyProtection="1"/>
    <xf numFmtId="39" fontId="8" fillId="0" borderId="27" xfId="4" applyNumberFormat="1" applyFont="1" applyFill="1" applyBorder="1" applyAlignment="1" applyProtection="1">
      <alignment horizontal="center"/>
    </xf>
    <xf numFmtId="165" fontId="8" fillId="2" borderId="33" xfId="2" applyFont="1" applyFill="1" applyBorder="1" applyProtection="1"/>
    <xf numFmtId="0" fontId="4" fillId="0" borderId="34" xfId="4" applyFont="1" applyFill="1" applyBorder="1"/>
    <xf numFmtId="0" fontId="4" fillId="0" borderId="35" xfId="4" quotePrefix="1" applyFont="1" applyBorder="1" applyAlignment="1" applyProtection="1">
      <alignment horizontal="left"/>
    </xf>
    <xf numFmtId="39" fontId="8" fillId="0" borderId="35" xfId="4" applyNumberFormat="1" applyFont="1" applyBorder="1" applyAlignment="1" applyProtection="1">
      <alignment horizontal="fill"/>
    </xf>
    <xf numFmtId="0" fontId="8" fillId="0" borderId="36" xfId="4" applyFont="1" applyBorder="1" applyAlignment="1" applyProtection="1">
      <alignment horizontal="fill"/>
    </xf>
    <xf numFmtId="168" fontId="8" fillId="0" borderId="35" xfId="4" applyNumberFormat="1" applyFont="1" applyFill="1" applyBorder="1" applyAlignment="1" applyProtection="1">
      <alignment horizontal="center"/>
    </xf>
    <xf numFmtId="167" fontId="8" fillId="2" borderId="37" xfId="7" applyNumberFormat="1" applyFont="1" applyFill="1" applyBorder="1"/>
    <xf numFmtId="0" fontId="7" fillId="0" borderId="0" xfId="4" applyFont="1"/>
    <xf numFmtId="0" fontId="7" fillId="0" borderId="0" xfId="4" applyFont="1" applyAlignment="1">
      <alignment horizontal="right"/>
    </xf>
    <xf numFmtId="39" fontId="7" fillId="0" borderId="0" xfId="4" applyNumberFormat="1" applyFont="1"/>
    <xf numFmtId="0" fontId="7" fillId="0" borderId="0" xfId="4" applyFont="1" applyFill="1"/>
    <xf numFmtId="167" fontId="7" fillId="0" borderId="0" xfId="4" applyNumberFormat="1" applyFont="1" applyFill="1"/>
    <xf numFmtId="167" fontId="7" fillId="0" borderId="0" xfId="4" applyNumberFormat="1" applyFont="1"/>
    <xf numFmtId="0" fontId="7" fillId="0" borderId="0" xfId="4" applyFont="1" applyBorder="1"/>
    <xf numFmtId="4" fontId="11" fillId="0" borderId="0" xfId="0" applyNumberFormat="1" applyFont="1" applyAlignment="1">
      <alignment horizontal="right" vertical="top"/>
    </xf>
    <xf numFmtId="165" fontId="0" fillId="0" borderId="3" xfId="0" applyNumberFormat="1" applyBorder="1" applyAlignment="1">
      <alignment horizontal="right" vertical="top"/>
    </xf>
    <xf numFmtId="4" fontId="4" fillId="0" borderId="2" xfId="0" applyNumberFormat="1" applyFont="1" applyBorder="1" applyAlignment="1">
      <alignment horizontal="right" wrapText="1"/>
    </xf>
    <xf numFmtId="0" fontId="0" fillId="0" borderId="30" xfId="0" applyBorder="1"/>
    <xf numFmtId="0" fontId="0" fillId="0" borderId="0" xfId="0" applyBorder="1"/>
    <xf numFmtId="4" fontId="4" fillId="0" borderId="38" xfId="0" applyNumberFormat="1" applyFont="1" applyBorder="1" applyAlignment="1">
      <alignment vertical="center" wrapText="1"/>
    </xf>
    <xf numFmtId="4" fontId="4" fillId="0" borderId="39" xfId="0" applyNumberFormat="1" applyFont="1" applyBorder="1" applyAlignment="1">
      <alignment horizontal="right" vertical="center" wrapText="1"/>
    </xf>
    <xf numFmtId="4" fontId="4" fillId="0" borderId="32" xfId="0" applyNumberFormat="1" applyFont="1" applyBorder="1" applyAlignment="1">
      <alignment vertical="center" wrapText="1"/>
    </xf>
    <xf numFmtId="4" fontId="4" fillId="0" borderId="3" xfId="0" applyNumberFormat="1" applyFont="1" applyBorder="1" applyAlignment="1">
      <alignment horizontal="left" vertical="center" wrapText="1"/>
    </xf>
    <xf numFmtId="4" fontId="4" fillId="0" borderId="3" xfId="0" applyNumberFormat="1" applyFont="1" applyBorder="1" applyAlignment="1">
      <alignment horizontal="right" vertical="center" wrapText="1"/>
    </xf>
    <xf numFmtId="0" fontId="0" fillId="0" borderId="4" xfId="0" applyBorder="1"/>
    <xf numFmtId="0" fontId="0" fillId="0" borderId="5" xfId="0" applyBorder="1"/>
    <xf numFmtId="0" fontId="0" fillId="0" borderId="7" xfId="0" applyBorder="1"/>
    <xf numFmtId="0" fontId="0" fillId="0" borderId="6" xfId="0" applyBorder="1"/>
    <xf numFmtId="0" fontId="0" fillId="0" borderId="0" xfId="0" applyBorder="1" applyAlignment="1">
      <alignment horizontal="center"/>
    </xf>
    <xf numFmtId="4" fontId="4" fillId="0" borderId="39" xfId="0" applyNumberFormat="1" applyFont="1" applyBorder="1" applyAlignment="1">
      <alignment vertical="center" wrapText="1"/>
    </xf>
    <xf numFmtId="10" fontId="6" fillId="0" borderId="40" xfId="0" applyNumberFormat="1" applyFont="1" applyBorder="1" applyAlignment="1">
      <alignment horizontal="left"/>
    </xf>
    <xf numFmtId="168" fontId="8" fillId="0" borderId="41" xfId="7" applyNumberFormat="1" applyFont="1" applyFill="1" applyBorder="1" applyAlignment="1" applyProtection="1"/>
    <xf numFmtId="39" fontId="6" fillId="2" borderId="30" xfId="4" applyNumberFormat="1" applyFont="1" applyFill="1" applyBorder="1" applyAlignment="1" applyProtection="1">
      <alignment horizontal="center" vertical="center"/>
    </xf>
    <xf numFmtId="37" fontId="7" fillId="2" borderId="42" xfId="4" applyNumberFormat="1" applyFont="1" applyFill="1" applyBorder="1" applyAlignment="1" applyProtection="1">
      <alignment horizontal="center" vertical="center"/>
    </xf>
    <xf numFmtId="0" fontId="17" fillId="0" borderId="18" xfId="5" applyFont="1" applyBorder="1" applyAlignment="1"/>
    <xf numFmtId="39" fontId="6" fillId="2" borderId="17" xfId="4" applyNumberFormat="1" applyFont="1" applyFill="1" applyBorder="1" applyAlignment="1" applyProtection="1">
      <alignment horizontal="center" vertical="center"/>
    </xf>
    <xf numFmtId="4" fontId="7" fillId="0" borderId="0" xfId="0" applyNumberFormat="1" applyFont="1" applyBorder="1" applyAlignment="1">
      <alignment horizontal="right" vertical="top"/>
    </xf>
    <xf numFmtId="39" fontId="0" fillId="0" borderId="0" xfId="0" applyNumberFormat="1"/>
    <xf numFmtId="169" fontId="0" fillId="0" borderId="0" xfId="0" applyNumberFormat="1"/>
    <xf numFmtId="169" fontId="7" fillId="0" borderId="0" xfId="4" applyNumberFormat="1" applyFont="1" applyBorder="1"/>
    <xf numFmtId="165" fontId="6" fillId="0" borderId="0" xfId="0" applyNumberFormat="1" applyFont="1" applyAlignment="1">
      <alignment horizontal="left" vertical="top"/>
    </xf>
    <xf numFmtId="165" fontId="0" fillId="0" borderId="0" xfId="0" applyNumberFormat="1" applyFont="1" applyAlignment="1">
      <alignment horizontal="right" vertical="top"/>
    </xf>
    <xf numFmtId="40" fontId="3" fillId="0" borderId="30" xfId="2" applyNumberFormat="1" applyFont="1" applyFill="1" applyBorder="1" applyProtection="1"/>
    <xf numFmtId="39" fontId="8" fillId="9" borderId="22" xfId="4" applyNumberFormat="1" applyFont="1" applyFill="1" applyBorder="1" applyAlignment="1" applyProtection="1">
      <alignment horizontal="center"/>
    </xf>
    <xf numFmtId="4" fontId="6" fillId="9" borderId="30" xfId="4" applyNumberFormat="1" applyFont="1" applyFill="1" applyBorder="1" applyAlignment="1">
      <alignment horizontal="left" vertical="top"/>
    </xf>
    <xf numFmtId="40" fontId="3" fillId="9" borderId="27" xfId="2" applyNumberFormat="1" applyFont="1" applyFill="1" applyBorder="1" applyProtection="1"/>
    <xf numFmtId="0" fontId="8" fillId="9" borderId="31" xfId="4" applyFont="1" applyFill="1" applyBorder="1" applyAlignment="1" applyProtection="1">
      <alignment horizontal="center"/>
    </xf>
    <xf numFmtId="40" fontId="3" fillId="9" borderId="30" xfId="2" applyNumberFormat="1" applyFont="1" applyFill="1" applyBorder="1" applyProtection="1"/>
    <xf numFmtId="0" fontId="19" fillId="0" borderId="0" xfId="0" applyFont="1" applyBorder="1" applyAlignment="1">
      <alignment horizontal="center"/>
    </xf>
    <xf numFmtId="0" fontId="13" fillId="0" borderId="0" xfId="0" applyFont="1" applyBorder="1" applyAlignment="1">
      <alignment horizontal="center"/>
    </xf>
    <xf numFmtId="4" fontId="5" fillId="0" borderId="0" xfId="0" applyNumberFormat="1" applyFont="1" applyFill="1"/>
    <xf numFmtId="0" fontId="5" fillId="0" borderId="0" xfId="0" applyFont="1" applyFill="1"/>
    <xf numFmtId="164" fontId="0" fillId="0" borderId="0" xfId="3" applyFont="1" applyBorder="1" applyAlignment="1">
      <alignment horizontal="right" vertical="top"/>
    </xf>
    <xf numFmtId="4" fontId="0" fillId="0" borderId="0" xfId="0" applyNumberFormat="1" applyFont="1"/>
    <xf numFmtId="4" fontId="0" fillId="0" borderId="0" xfId="0" applyNumberFormat="1" applyFont="1" applyAlignment="1">
      <alignment vertical="center"/>
    </xf>
    <xf numFmtId="4" fontId="0" fillId="0" borderId="0" xfId="0" applyNumberFormat="1" applyFont="1" applyFill="1"/>
    <xf numFmtId="0" fontId="0" fillId="0" borderId="0" xfId="0" applyFont="1" applyFill="1"/>
    <xf numFmtId="4"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165" fontId="0" fillId="0" borderId="0" xfId="0" applyNumberFormat="1" applyFont="1"/>
    <xf numFmtId="4" fontId="0" fillId="0" borderId="0" xfId="0" applyNumberFormat="1" applyFont="1" applyAlignment="1">
      <alignment horizontal="center" vertical="center"/>
    </xf>
    <xf numFmtId="4" fontId="0" fillId="0" borderId="0" xfId="0" applyNumberFormat="1" applyFont="1" applyAlignment="1">
      <alignment horizontal="justify" vertical="center" wrapText="1"/>
    </xf>
    <xf numFmtId="166" fontId="0" fillId="0" borderId="0" xfId="9" applyFont="1" applyAlignment="1">
      <alignment horizontal="right" vertical="top"/>
    </xf>
    <xf numFmtId="164" fontId="0" fillId="0" borderId="0" xfId="3" applyFont="1" applyAlignment="1">
      <alignment horizontal="right" vertical="top"/>
    </xf>
    <xf numFmtId="4" fontId="0" fillId="0" borderId="0" xfId="0" applyNumberFormat="1" applyFont="1" applyAlignment="1">
      <alignment horizontal="right" vertical="top"/>
    </xf>
    <xf numFmtId="4" fontId="3" fillId="0" borderId="4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8" fillId="0" borderId="3" xfId="0" applyNumberFormat="1" applyFont="1" applyBorder="1" applyAlignment="1">
      <alignment horizontal="justify" vertical="center" wrapText="1"/>
    </xf>
    <xf numFmtId="4" fontId="8" fillId="0" borderId="3" xfId="0" applyNumberFormat="1" applyFont="1" applyBorder="1" applyAlignment="1">
      <alignment horizontal="center" vertical="center" wrapText="1"/>
    </xf>
    <xf numFmtId="166" fontId="8" fillId="0" borderId="3" xfId="9" applyFont="1" applyBorder="1" applyAlignment="1">
      <alignment horizontal="right" vertical="top" wrapText="1"/>
    </xf>
    <xf numFmtId="164" fontId="3" fillId="0" borderId="3" xfId="3" applyFont="1" applyBorder="1" applyAlignment="1">
      <alignment horizontal="right" vertical="top" wrapText="1"/>
    </xf>
    <xf numFmtId="164" fontId="8" fillId="0" borderId="3" xfId="3" applyFont="1" applyBorder="1" applyAlignment="1">
      <alignment horizontal="right" vertical="top"/>
    </xf>
    <xf numFmtId="164" fontId="3" fillId="0" borderId="3" xfId="3" applyFont="1" applyFill="1" applyBorder="1" applyAlignment="1">
      <alignment horizontal="right" vertical="top"/>
    </xf>
    <xf numFmtId="14" fontId="3" fillId="0" borderId="24" xfId="0" applyNumberFormat="1" applyFont="1" applyBorder="1" applyAlignment="1">
      <alignment horizontal="center" vertical="top"/>
    </xf>
    <xf numFmtId="0" fontId="8" fillId="0" borderId="3" xfId="0" applyFont="1" applyBorder="1" applyAlignment="1">
      <alignment horizontal="center"/>
    </xf>
    <xf numFmtId="166" fontId="8" fillId="0" borderId="3" xfId="9" applyFont="1" applyBorder="1" applyAlignment="1">
      <alignment horizontal="right" vertical="top"/>
    </xf>
    <xf numFmtId="164" fontId="3" fillId="0" borderId="3" xfId="3" applyFont="1" applyFill="1" applyBorder="1" applyAlignment="1">
      <alignment horizontal="right" vertical="top" wrapText="1"/>
    </xf>
    <xf numFmtId="10" fontId="3" fillId="0" borderId="24" xfId="0" applyNumberFormat="1" applyFont="1" applyBorder="1" applyAlignment="1">
      <alignment horizontal="center" vertical="top"/>
    </xf>
    <xf numFmtId="0" fontId="8" fillId="0" borderId="2" xfId="0" applyFont="1" applyBorder="1" applyAlignment="1">
      <alignment horizontal="center"/>
    </xf>
    <xf numFmtId="166" fontId="8" fillId="0" borderId="2" xfId="9" applyFont="1" applyBorder="1" applyAlignment="1">
      <alignment horizontal="right" vertical="top"/>
    </xf>
    <xf numFmtId="164" fontId="8" fillId="0" borderId="2" xfId="3" applyFont="1" applyBorder="1" applyAlignment="1">
      <alignment horizontal="right" vertical="top"/>
    </xf>
    <xf numFmtId="10" fontId="3" fillId="0" borderId="25" xfId="0" applyNumberFormat="1" applyFont="1" applyBorder="1" applyAlignment="1">
      <alignment horizontal="center" vertical="top"/>
    </xf>
    <xf numFmtId="0" fontId="8" fillId="5" borderId="18" xfId="0" applyFont="1" applyFill="1" applyBorder="1" applyAlignment="1">
      <alignment horizontal="center"/>
    </xf>
    <xf numFmtId="166" fontId="8" fillId="5" borderId="18" xfId="9" applyFont="1" applyFill="1" applyBorder="1" applyAlignment="1">
      <alignment horizontal="right" vertical="top"/>
    </xf>
    <xf numFmtId="164" fontId="8" fillId="5" borderId="18" xfId="3" applyFont="1" applyFill="1" applyBorder="1" applyAlignment="1">
      <alignment horizontal="right" vertical="top"/>
    </xf>
    <xf numFmtId="10" fontId="3" fillId="5" borderId="19" xfId="0" applyNumberFormat="1" applyFont="1" applyFill="1" applyBorder="1" applyAlignment="1">
      <alignment horizontal="right" vertical="top"/>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66" fontId="3" fillId="0" borderId="1" xfId="9" applyFont="1" applyBorder="1" applyAlignment="1">
      <alignment horizontal="center" vertical="center" wrapText="1"/>
    </xf>
    <xf numFmtId="164" fontId="3" fillId="0" borderId="1" xfId="3" applyFont="1" applyBorder="1" applyAlignment="1">
      <alignment horizontal="center" vertical="center" wrapText="1"/>
    </xf>
    <xf numFmtId="2" fontId="3" fillId="0" borderId="12" xfId="0" applyNumberFormat="1" applyFont="1" applyFill="1" applyBorder="1" applyAlignment="1">
      <alignment horizontal="center" vertical="center"/>
    </xf>
    <xf numFmtId="0" fontId="3" fillId="3" borderId="17" xfId="0" applyNumberFormat="1" applyFont="1" applyFill="1" applyBorder="1" applyAlignment="1">
      <alignment horizontal="center" vertical="center"/>
    </xf>
    <xf numFmtId="4" fontId="3" fillId="3" borderId="17" xfId="0" applyNumberFormat="1" applyFont="1" applyFill="1" applyBorder="1" applyAlignment="1">
      <alignment horizontal="justify" vertical="center" wrapText="1"/>
    </xf>
    <xf numFmtId="4" fontId="3" fillId="3" borderId="17" xfId="0" applyNumberFormat="1" applyFont="1" applyFill="1" applyBorder="1" applyAlignment="1">
      <alignment horizontal="center" vertical="center" wrapText="1"/>
    </xf>
    <xf numFmtId="166" fontId="8" fillId="3" borderId="1" xfId="9" applyFont="1" applyFill="1" applyBorder="1" applyAlignment="1">
      <alignment horizontal="right" vertical="top" wrapText="1"/>
    </xf>
    <xf numFmtId="164" fontId="3" fillId="3" borderId="1" xfId="3" applyFont="1" applyFill="1" applyBorder="1" applyAlignment="1">
      <alignment horizontal="right" vertical="top" wrapText="1"/>
    </xf>
    <xf numFmtId="164" fontId="3" fillId="3" borderId="17" xfId="3" applyFont="1" applyFill="1" applyBorder="1" applyAlignment="1">
      <alignment horizontal="right" vertical="top" wrapText="1"/>
    </xf>
    <xf numFmtId="10" fontId="3" fillId="5" borderId="1" xfId="0" applyNumberFormat="1" applyFont="1" applyFill="1" applyBorder="1" applyAlignment="1">
      <alignment horizontal="right" vertical="center"/>
    </xf>
    <xf numFmtId="0" fontId="8" fillId="7" borderId="17" xfId="0" applyNumberFormat="1" applyFont="1" applyFill="1" applyBorder="1" applyAlignment="1">
      <alignment horizontal="center" vertical="center"/>
    </xf>
    <xf numFmtId="0" fontId="8" fillId="0" borderId="1" xfId="0" applyFont="1" applyBorder="1" applyAlignment="1">
      <alignment horizontal="justify" vertical="center" wrapText="1"/>
    </xf>
    <xf numFmtId="4" fontId="8" fillId="7" borderId="17" xfId="0" applyNumberFormat="1" applyFont="1" applyFill="1" applyBorder="1" applyAlignment="1">
      <alignment horizontal="center" vertical="center" wrapText="1"/>
    </xf>
    <xf numFmtId="166" fontId="8" fillId="7" borderId="1" xfId="9" applyFont="1" applyFill="1" applyBorder="1" applyAlignment="1">
      <alignment horizontal="center" vertical="center"/>
    </xf>
    <xf numFmtId="164" fontId="8" fillId="7" borderId="1" xfId="3" applyFont="1" applyFill="1" applyBorder="1" applyAlignment="1">
      <alignment horizontal="center" vertical="center" wrapText="1"/>
    </xf>
    <xf numFmtId="164" fontId="8" fillId="0" borderId="21" xfId="3" applyFont="1" applyFill="1" applyBorder="1" applyAlignment="1" applyProtection="1">
      <alignment horizontal="center" vertical="center"/>
    </xf>
    <xf numFmtId="164" fontId="8" fillId="0" borderId="1" xfId="3" applyFont="1" applyBorder="1" applyAlignment="1">
      <alignment horizontal="center" vertical="center"/>
    </xf>
    <xf numFmtId="10" fontId="8" fillId="0" borderId="1" xfId="0" applyNumberFormat="1" applyFont="1" applyFill="1" applyBorder="1" applyAlignment="1">
      <alignment horizontal="center" vertical="center"/>
    </xf>
    <xf numFmtId="0" fontId="8" fillId="0" borderId="47" xfId="0" applyFont="1" applyBorder="1" applyAlignment="1">
      <alignment horizontal="justify" vertical="center" wrapText="1"/>
    </xf>
    <xf numFmtId="0" fontId="8" fillId="8" borderId="17" xfId="0" applyNumberFormat="1" applyFont="1" applyFill="1" applyBorder="1" applyAlignment="1">
      <alignment horizontal="center" vertical="center"/>
    </xf>
    <xf numFmtId="0" fontId="3" fillId="8" borderId="17" xfId="0" applyNumberFormat="1" applyFont="1" applyFill="1" applyBorder="1" applyAlignment="1">
      <alignment horizontal="center" vertical="center"/>
    </xf>
    <xf numFmtId="4" fontId="3" fillId="8" borderId="17" xfId="0" applyNumberFormat="1" applyFont="1" applyFill="1" applyBorder="1" applyAlignment="1">
      <alignment horizontal="justify" vertical="center" wrapText="1"/>
    </xf>
    <xf numFmtId="4" fontId="8" fillId="8" borderId="17" xfId="0" applyNumberFormat="1" applyFont="1" applyFill="1" applyBorder="1" applyAlignment="1">
      <alignment horizontal="center" vertical="center" wrapText="1"/>
    </xf>
    <xf numFmtId="166" fontId="8" fillId="8" borderId="1" xfId="9" applyFont="1" applyFill="1" applyBorder="1" applyAlignment="1">
      <alignment horizontal="right" vertical="top" wrapText="1"/>
    </xf>
    <xf numFmtId="164" fontId="8" fillId="8" borderId="1" xfId="3" applyFont="1" applyFill="1" applyBorder="1" applyAlignment="1">
      <alignment horizontal="right" vertical="top" wrapText="1"/>
    </xf>
    <xf numFmtId="164" fontId="8" fillId="5" borderId="21" xfId="3" applyFont="1" applyFill="1" applyBorder="1" applyAlignment="1" applyProtection="1">
      <alignment horizontal="center" vertical="center"/>
    </xf>
    <xf numFmtId="164" fontId="3" fillId="5" borderId="1" xfId="3" applyFont="1" applyFill="1" applyBorder="1" applyAlignment="1">
      <alignment horizontal="center" vertical="center"/>
    </xf>
    <xf numFmtId="10" fontId="8" fillId="5"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8" fillId="0" borderId="1" xfId="6" applyFont="1" applyFill="1" applyBorder="1" applyAlignment="1">
      <alignment horizontal="justify" vertical="center" wrapText="1"/>
    </xf>
    <xf numFmtId="0" fontId="8" fillId="0" borderId="1" xfId="0" applyFont="1" applyBorder="1" applyAlignment="1">
      <alignment horizontal="center"/>
    </xf>
    <xf numFmtId="166" fontId="8" fillId="0" borderId="44" xfId="9" applyFont="1" applyFill="1" applyBorder="1" applyAlignment="1" applyProtection="1">
      <alignment horizontal="center" vertical="center"/>
    </xf>
    <xf numFmtId="164" fontId="8" fillId="6" borderId="20" xfId="3" applyFont="1" applyFill="1" applyBorder="1" applyAlignment="1" applyProtection="1">
      <alignment horizontal="center" vertical="center"/>
    </xf>
    <xf numFmtId="166" fontId="8" fillId="0" borderId="1" xfId="9" applyFont="1" applyFill="1" applyBorder="1" applyAlignment="1" applyProtection="1">
      <alignment horizontal="center" vertical="center"/>
    </xf>
    <xf numFmtId="164" fontId="8" fillId="6" borderId="1" xfId="3" applyFont="1" applyFill="1" applyBorder="1" applyAlignment="1" applyProtection="1">
      <alignment horizontal="center" vertical="center"/>
    </xf>
    <xf numFmtId="164" fontId="8" fillId="0" borderId="49" xfId="3" applyFont="1" applyFill="1" applyBorder="1" applyAlignment="1" applyProtection="1">
      <alignment horizontal="center" vertical="center"/>
    </xf>
    <xf numFmtId="0" fontId="8" fillId="0" borderId="1" xfId="0" applyFont="1" applyBorder="1" applyAlignment="1">
      <alignment horizontal="center" vertical="center"/>
    </xf>
    <xf numFmtId="164" fontId="8" fillId="0" borderId="1" xfId="3" applyFont="1" applyFill="1" applyBorder="1" applyAlignment="1" applyProtection="1">
      <alignment horizontal="center" vertical="center"/>
    </xf>
    <xf numFmtId="164" fontId="8" fillId="6" borderId="44" xfId="3" applyFont="1" applyFill="1" applyBorder="1" applyAlignment="1" applyProtection="1">
      <alignment horizontal="center" vertical="center"/>
    </xf>
    <xf numFmtId="0" fontId="8" fillId="0" borderId="1" xfId="0" applyFont="1" applyBorder="1" applyAlignment="1">
      <alignment horizontal="justify" vertical="center"/>
    </xf>
    <xf numFmtId="166" fontId="8" fillId="0" borderId="45" xfId="9" applyFont="1" applyBorder="1" applyAlignment="1">
      <alignment horizontal="center" vertical="center"/>
    </xf>
    <xf numFmtId="0" fontId="8" fillId="0" borderId="1" xfId="0" applyNumberFormat="1" applyFont="1" applyFill="1" applyBorder="1" applyAlignment="1">
      <alignment horizontal="center" vertical="top" wrapText="1"/>
    </xf>
    <xf numFmtId="0" fontId="8" fillId="0" borderId="17" xfId="0" applyFont="1" applyBorder="1" applyAlignment="1">
      <alignment horizontal="center" vertical="center"/>
    </xf>
    <xf numFmtId="166" fontId="8" fillId="6" borderId="46" xfId="9" applyFont="1" applyFill="1" applyBorder="1" applyAlignment="1">
      <alignment horizontal="center" vertical="center"/>
    </xf>
    <xf numFmtId="164" fontId="8" fillId="6" borderId="17" xfId="3" applyFont="1" applyFill="1" applyBorder="1" applyAlignment="1" applyProtection="1">
      <alignment horizontal="center" vertical="center"/>
    </xf>
    <xf numFmtId="164" fontId="8" fillId="0" borderId="20" xfId="3" applyFont="1" applyFill="1" applyBorder="1" applyAlignment="1" applyProtection="1">
      <alignment horizontal="center" vertical="center"/>
    </xf>
    <xf numFmtId="0" fontId="8" fillId="0" borderId="30" xfId="0" applyFont="1" applyFill="1" applyBorder="1" applyAlignment="1">
      <alignment horizontal="justify" vertical="center" wrapText="1"/>
    </xf>
    <xf numFmtId="0" fontId="8" fillId="0" borderId="1" xfId="0" applyFont="1" applyFill="1" applyBorder="1" applyAlignment="1">
      <alignment horizontal="center" vertical="center" wrapText="1"/>
    </xf>
    <xf numFmtId="166" fontId="8" fillId="0" borderId="1" xfId="9" applyFont="1" applyFill="1" applyBorder="1" applyAlignment="1">
      <alignment horizontal="center" vertical="center" wrapText="1"/>
    </xf>
    <xf numFmtId="164" fontId="8" fillId="0" borderId="1" xfId="3" applyFont="1" applyFill="1" applyBorder="1" applyAlignment="1">
      <alignment horizontal="center" vertical="center" wrapText="1"/>
    </xf>
    <xf numFmtId="0" fontId="8" fillId="0" borderId="1" xfId="0" applyFont="1" applyFill="1" applyBorder="1" applyAlignment="1">
      <alignment horizontal="justify" vertical="top" wrapText="1"/>
    </xf>
    <xf numFmtId="166" fontId="8" fillId="0" borderId="23" xfId="9" applyFont="1" applyFill="1" applyBorder="1" applyAlignment="1">
      <alignment horizontal="center" vertical="center" wrapText="1"/>
    </xf>
    <xf numFmtId="164" fontId="8" fillId="0" borderId="17" xfId="3" applyFont="1" applyFill="1" applyBorder="1" applyAlignment="1" applyProtection="1">
      <alignment horizontal="center" vertical="center"/>
    </xf>
    <xf numFmtId="0" fontId="8" fillId="0" borderId="1" xfId="0" applyFont="1" applyBorder="1" applyAlignment="1">
      <alignment horizontal="left" vertical="center" wrapText="1"/>
    </xf>
    <xf numFmtId="0" fontId="8" fillId="0" borderId="17" xfId="0" applyFont="1" applyFill="1" applyBorder="1" applyAlignment="1">
      <alignment horizontal="center" vertical="center" wrapText="1"/>
    </xf>
    <xf numFmtId="166" fontId="8" fillId="6" borderId="23" xfId="9" applyFont="1" applyFill="1" applyBorder="1" applyAlignment="1">
      <alignment horizontal="center" vertical="center" wrapText="1"/>
    </xf>
    <xf numFmtId="164" fontId="8" fillId="6" borderId="17" xfId="3" applyFont="1" applyFill="1" applyBorder="1" applyAlignment="1">
      <alignment horizontal="center" vertical="center" wrapText="1"/>
    </xf>
    <xf numFmtId="0" fontId="8" fillId="0" borderId="47" xfId="0" applyNumberFormat="1" applyFont="1" applyFill="1" applyBorder="1" applyAlignment="1">
      <alignment horizontal="center" vertical="top" wrapText="1"/>
    </xf>
    <xf numFmtId="166" fontId="8" fillId="0" borderId="1" xfId="9" applyFont="1" applyBorder="1" applyAlignment="1">
      <alignment horizontal="center" vertical="center"/>
    </xf>
    <xf numFmtId="0" fontId="8" fillId="0" borderId="1" xfId="0" applyNumberFormat="1" applyFont="1" applyBorder="1" applyAlignment="1">
      <alignment horizontal="center" vertical="center"/>
    </xf>
    <xf numFmtId="4" fontId="8" fillId="0" borderId="1" xfId="0" applyNumberFormat="1" applyFont="1" applyBorder="1" applyAlignment="1">
      <alignment horizontal="justify" vertical="center" wrapText="1"/>
    </xf>
    <xf numFmtId="0" fontId="8" fillId="0" borderId="1" xfId="0" applyFont="1" applyFill="1" applyBorder="1" applyAlignment="1">
      <alignment horizontal="justify" vertical="center" wrapText="1"/>
    </xf>
    <xf numFmtId="166" fontId="8" fillId="0" borderId="23" xfId="9" applyFont="1" applyBorder="1" applyAlignment="1">
      <alignment horizontal="center" vertical="center"/>
    </xf>
    <xf numFmtId="0" fontId="8" fillId="0" borderId="1" xfId="0" applyNumberFormat="1" applyFont="1" applyFill="1" applyBorder="1" applyAlignment="1">
      <alignment horizontal="center" vertical="center"/>
    </xf>
    <xf numFmtId="166" fontId="8" fillId="0" borderId="23" xfId="9" applyFont="1" applyFill="1" applyBorder="1" applyAlignment="1" applyProtection="1">
      <alignment horizontal="center" vertical="center"/>
    </xf>
    <xf numFmtId="0" fontId="8" fillId="0" borderId="2" xfId="0" applyNumberFormat="1" applyFont="1" applyBorder="1" applyAlignment="1">
      <alignment horizontal="justify" vertical="center" wrapText="1"/>
    </xf>
    <xf numFmtId="164" fontId="8" fillId="6" borderId="1" xfId="3" applyFont="1" applyFill="1" applyBorder="1" applyAlignment="1">
      <alignment horizontal="center" vertical="center" wrapText="1"/>
    </xf>
    <xf numFmtId="164" fontId="8" fillId="0" borderId="1" xfId="3" applyFont="1" applyFill="1" applyBorder="1" applyAlignment="1">
      <alignment horizontal="left" vertical="center" wrapText="1"/>
    </xf>
    <xf numFmtId="0" fontId="8" fillId="0" borderId="22" xfId="0" applyFont="1" applyFill="1" applyBorder="1" applyAlignment="1">
      <alignment horizontal="center" vertical="center" wrapText="1"/>
    </xf>
    <xf numFmtId="166" fontId="8" fillId="0" borderId="22" xfId="9" applyFont="1" applyFill="1" applyBorder="1" applyAlignment="1">
      <alignment horizontal="center" vertical="center" wrapText="1"/>
    </xf>
    <xf numFmtId="164" fontId="8" fillId="0" borderId="22" xfId="3" applyFont="1" applyFill="1" applyBorder="1" applyAlignment="1">
      <alignment horizontal="center" vertical="center" wrapText="1"/>
    </xf>
    <xf numFmtId="164" fontId="8" fillId="0" borderId="48" xfId="3" applyFont="1" applyFill="1" applyBorder="1" applyAlignment="1" applyProtection="1">
      <alignment horizontal="center" vertical="center" wrapText="1"/>
    </xf>
    <xf numFmtId="164" fontId="8" fillId="0" borderId="1" xfId="3" applyFont="1" applyBorder="1" applyAlignment="1">
      <alignment horizontal="center" vertical="center" wrapText="1"/>
    </xf>
    <xf numFmtId="10" fontId="8" fillId="0" borderId="1" xfId="0" applyNumberFormat="1" applyFont="1" applyFill="1" applyBorder="1" applyAlignment="1">
      <alignment horizontal="center" vertical="center" wrapText="1"/>
    </xf>
    <xf numFmtId="0" fontId="8" fillId="0" borderId="22" xfId="0" applyFont="1" applyBorder="1" applyAlignment="1">
      <alignment horizontal="center" vertical="center"/>
    </xf>
    <xf numFmtId="166" fontId="8" fillId="0" borderId="22" xfId="9" applyFont="1" applyFill="1" applyBorder="1" applyAlignment="1" applyProtection="1">
      <alignment horizontal="center" vertical="center"/>
    </xf>
    <xf numFmtId="164" fontId="8" fillId="0" borderId="43" xfId="3" applyFont="1" applyFill="1" applyBorder="1" applyAlignment="1" applyProtection="1">
      <alignment horizontal="center" vertical="center"/>
    </xf>
    <xf numFmtId="4" fontId="8" fillId="0" borderId="47"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4" fontId="3" fillId="0" borderId="2" xfId="0" applyNumberFormat="1" applyFont="1" applyBorder="1" applyAlignment="1">
      <alignment horizontal="justify" vertical="center" wrapText="1"/>
    </xf>
    <xf numFmtId="166" fontId="8" fillId="0" borderId="2" xfId="9" applyFont="1" applyBorder="1" applyAlignment="1">
      <alignment horizontal="right" vertical="top" wrapText="1"/>
    </xf>
    <xf numFmtId="164" fontId="8" fillId="0" borderId="2" xfId="3" applyFont="1" applyBorder="1" applyAlignment="1">
      <alignment horizontal="right" vertical="top" wrapText="1"/>
    </xf>
    <xf numFmtId="4" fontId="8" fillId="0" borderId="0" xfId="0" applyNumberFormat="1" applyFont="1" applyAlignment="1">
      <alignment horizontal="center" vertical="center"/>
    </xf>
    <xf numFmtId="4" fontId="8" fillId="0" borderId="0" xfId="0" applyNumberFormat="1" applyFont="1" applyAlignment="1">
      <alignment horizontal="justify" vertical="center" wrapText="1"/>
    </xf>
    <xf numFmtId="166" fontId="8" fillId="0" borderId="0" xfId="9" applyFont="1" applyAlignment="1">
      <alignment horizontal="right" vertical="top"/>
    </xf>
    <xf numFmtId="164" fontId="8" fillId="0" borderId="0" xfId="3" applyFont="1" applyAlignment="1">
      <alignment horizontal="right" vertical="top"/>
    </xf>
    <xf numFmtId="164" fontId="8" fillId="0" borderId="0" xfId="3" applyFont="1" applyBorder="1" applyAlignment="1">
      <alignment horizontal="right" vertical="top"/>
    </xf>
    <xf numFmtId="4" fontId="8" fillId="0" borderId="0" xfId="0" applyNumberFormat="1" applyFont="1" applyAlignment="1">
      <alignment horizontal="right" vertical="top"/>
    </xf>
    <xf numFmtId="0" fontId="3" fillId="0" borderId="0" xfId="0" applyFont="1" applyAlignment="1">
      <alignment vertical="top"/>
    </xf>
    <xf numFmtId="0" fontId="8" fillId="0" borderId="0" xfId="0" applyFont="1" applyAlignment="1">
      <alignment horizontal="justify" vertical="center" wrapText="1"/>
    </xf>
    <xf numFmtId="0" fontId="3" fillId="0" borderId="0" xfId="0" applyFont="1" applyAlignment="1">
      <alignment horizontal="left" vertical="top"/>
    </xf>
    <xf numFmtId="0" fontId="8" fillId="0" borderId="0" xfId="0" applyFont="1" applyAlignment="1">
      <alignment vertical="top"/>
    </xf>
    <xf numFmtId="4" fontId="8" fillId="0" borderId="0" xfId="0" applyNumberFormat="1" applyFont="1" applyAlignment="1">
      <alignment horizontal="justify" vertical="center"/>
    </xf>
    <xf numFmtId="166" fontId="8" fillId="0" borderId="0" xfId="9" applyFont="1"/>
    <xf numFmtId="164" fontId="3" fillId="0" borderId="0" xfId="3" applyFont="1" applyAlignment="1">
      <alignment horizontal="left" vertical="top"/>
    </xf>
    <xf numFmtId="4" fontId="3" fillId="0" borderId="0" xfId="0" applyNumberFormat="1" applyFont="1" applyAlignment="1">
      <alignment horizontal="left" vertical="center"/>
    </xf>
    <xf numFmtId="4" fontId="8" fillId="0" borderId="0" xfId="0" applyNumberFormat="1" applyFont="1" applyAlignment="1">
      <alignment horizontal="left" vertical="center"/>
    </xf>
    <xf numFmtId="4" fontId="8" fillId="0" borderId="0" xfId="0" applyNumberFormat="1" applyFont="1" applyBorder="1" applyAlignment="1">
      <alignment horizontal="justify" vertical="center" wrapText="1"/>
    </xf>
    <xf numFmtId="164" fontId="8" fillId="0" borderId="0" xfId="3" applyFont="1" applyAlignment="1">
      <alignment horizontal="left" vertical="top"/>
    </xf>
    <xf numFmtId="4" fontId="8" fillId="0" borderId="0" xfId="0" applyNumberFormat="1" applyFont="1" applyBorder="1" applyAlignment="1">
      <alignment horizontal="right" vertical="top"/>
    </xf>
    <xf numFmtId="165" fontId="8" fillId="0" borderId="0" xfId="0" applyNumberFormat="1" applyFont="1" applyBorder="1" applyAlignment="1">
      <alignment horizontal="left" vertical="top"/>
    </xf>
    <xf numFmtId="164" fontId="8" fillId="0" borderId="0" xfId="3" applyFont="1"/>
    <xf numFmtId="0" fontId="3" fillId="0" borderId="0" xfId="0" applyFont="1"/>
    <xf numFmtId="0" fontId="8" fillId="0" borderId="0" xfId="0" applyFont="1"/>
    <xf numFmtId="0" fontId="8" fillId="0" borderId="0" xfId="0" applyFont="1" applyAlignment="1">
      <alignment horizontal="justify" vertical="center"/>
    </xf>
    <xf numFmtId="165" fontId="8" fillId="0" borderId="0" xfId="0" applyNumberFormat="1" applyFont="1" applyAlignment="1">
      <alignment horizontal="left" vertical="top"/>
    </xf>
    <xf numFmtId="0" fontId="21" fillId="0" borderId="0" xfId="0" applyFont="1" applyAlignment="1">
      <alignment horizontal="right"/>
    </xf>
    <xf numFmtId="0" fontId="22" fillId="0" borderId="0" xfId="0" applyFont="1" applyAlignment="1">
      <alignment horizontal="right"/>
    </xf>
    <xf numFmtId="0" fontId="23" fillId="0" borderId="0" xfId="0" applyFont="1"/>
    <xf numFmtId="4" fontId="8" fillId="0" borderId="3" xfId="0" applyNumberFormat="1" applyFont="1" applyBorder="1" applyAlignment="1">
      <alignment horizontal="right" vertical="top"/>
    </xf>
    <xf numFmtId="4" fontId="15" fillId="0" borderId="6" xfId="0" applyNumberFormat="1" applyFont="1" applyBorder="1" applyAlignment="1">
      <alignment horizontal="center" vertical="center" wrapText="1"/>
    </xf>
    <xf numFmtId="4" fontId="15" fillId="0" borderId="0" xfId="0" applyNumberFormat="1" applyFont="1" applyBorder="1" applyAlignment="1">
      <alignment horizontal="center" vertical="center" wrapText="1"/>
    </xf>
    <xf numFmtId="4" fontId="15" fillId="0" borderId="8" xfId="0" applyNumberFormat="1" applyFont="1" applyBorder="1" applyAlignment="1">
      <alignment horizontal="center" vertical="center" wrapText="1"/>
    </xf>
    <xf numFmtId="4" fontId="13" fillId="0" borderId="6" xfId="0" applyNumberFormat="1" applyFont="1" applyBorder="1" applyAlignment="1">
      <alignment horizontal="center" vertical="center" wrapText="1"/>
    </xf>
    <xf numFmtId="4" fontId="13" fillId="0" borderId="0" xfId="0" applyNumberFormat="1" applyFont="1" applyBorder="1" applyAlignment="1">
      <alignment horizontal="center" vertical="center" wrapText="1"/>
    </xf>
    <xf numFmtId="4" fontId="13" fillId="0" borderId="8" xfId="0" applyNumberFormat="1" applyFont="1" applyBorder="1" applyAlignment="1">
      <alignment horizontal="center" vertical="center" wrapText="1"/>
    </xf>
    <xf numFmtId="166" fontId="3" fillId="2" borderId="50" xfId="9" applyFont="1" applyFill="1" applyBorder="1" applyAlignment="1">
      <alignment horizontal="right"/>
    </xf>
    <xf numFmtId="166" fontId="3" fillId="2" borderId="51" xfId="9" applyFont="1" applyFill="1" applyBorder="1" applyAlignment="1">
      <alignment horizontal="right"/>
    </xf>
    <xf numFmtId="4" fontId="13" fillId="0" borderId="52" xfId="0" applyNumberFormat="1" applyFont="1" applyBorder="1" applyAlignment="1">
      <alignment horizontal="center" vertical="center" wrapText="1"/>
    </xf>
    <xf numFmtId="4" fontId="13" fillId="0" borderId="53" xfId="0" applyNumberFormat="1" applyFont="1" applyBorder="1" applyAlignment="1">
      <alignment horizontal="center" vertical="center" wrapText="1"/>
    </xf>
    <xf numFmtId="4" fontId="13" fillId="0" borderId="54" xfId="0" applyNumberFormat="1" applyFont="1" applyBorder="1" applyAlignment="1">
      <alignment horizontal="center" vertical="center" wrapText="1"/>
    </xf>
    <xf numFmtId="4" fontId="3" fillId="0" borderId="2" xfId="0" applyNumberFormat="1" applyFont="1" applyBorder="1" applyAlignment="1">
      <alignment horizontal="left" vertical="center" wrapText="1"/>
    </xf>
    <xf numFmtId="0" fontId="3" fillId="2" borderId="47" xfId="0" applyFont="1" applyFill="1" applyBorder="1" applyAlignment="1">
      <alignment horizontal="center" vertical="center" wrapText="1"/>
    </xf>
    <xf numFmtId="0" fontId="3" fillId="2" borderId="25" xfId="0" applyFont="1" applyFill="1" applyBorder="1" applyAlignment="1">
      <alignment horizontal="center" vertical="center" wrapText="1"/>
    </xf>
    <xf numFmtId="4" fontId="3" fillId="0" borderId="0" xfId="0" applyNumberFormat="1" applyFont="1" applyAlignment="1">
      <alignment horizontal="left" vertical="top" wrapText="1"/>
    </xf>
    <xf numFmtId="4" fontId="3" fillId="5" borderId="18" xfId="0" applyNumberFormat="1" applyFont="1" applyFill="1" applyBorder="1" applyAlignment="1">
      <alignment horizontal="left" vertical="top" wrapText="1"/>
    </xf>
    <xf numFmtId="4" fontId="3" fillId="0" borderId="42" xfId="0" applyNumberFormat="1" applyFont="1" applyBorder="1" applyAlignment="1">
      <alignment horizontal="left" vertical="top" wrapText="1"/>
    </xf>
    <xf numFmtId="4" fontId="3" fillId="0" borderId="3" xfId="0" applyNumberFormat="1" applyFont="1" applyBorder="1" applyAlignment="1">
      <alignment horizontal="left" vertical="top" wrapText="1"/>
    </xf>
    <xf numFmtId="4" fontId="3" fillId="0" borderId="47" xfId="0" applyNumberFormat="1" applyFont="1" applyBorder="1" applyAlignment="1">
      <alignment horizontal="left" vertical="top" wrapText="1"/>
    </xf>
    <xf numFmtId="4" fontId="3" fillId="0" borderId="2" xfId="0" applyNumberFormat="1" applyFont="1" applyBorder="1" applyAlignment="1">
      <alignment horizontal="left" vertical="top" wrapText="1"/>
    </xf>
    <xf numFmtId="4" fontId="20" fillId="0" borderId="30" xfId="0" applyNumberFormat="1" applyFont="1" applyBorder="1" applyAlignment="1">
      <alignment horizontal="center" vertical="center" wrapText="1"/>
    </xf>
    <xf numFmtId="4" fontId="20" fillId="0" borderId="0" xfId="0" applyNumberFormat="1" applyFont="1" applyBorder="1" applyAlignment="1">
      <alignment horizontal="center" vertical="center" wrapText="1"/>
    </xf>
    <xf numFmtId="4" fontId="20" fillId="0" borderId="31" xfId="0" applyNumberFormat="1" applyFont="1" applyBorder="1" applyAlignment="1">
      <alignment horizontal="center" vertical="center" wrapText="1"/>
    </xf>
    <xf numFmtId="4" fontId="13" fillId="0" borderId="30" xfId="0" applyNumberFormat="1" applyFont="1" applyBorder="1" applyAlignment="1">
      <alignment horizontal="center" vertical="center" wrapText="1"/>
    </xf>
    <xf numFmtId="4" fontId="13" fillId="0" borderId="31" xfId="0" applyNumberFormat="1" applyFont="1" applyBorder="1" applyAlignment="1">
      <alignment horizontal="center" vertical="center" wrapText="1"/>
    </xf>
    <xf numFmtId="4" fontId="13" fillId="0" borderId="42" xfId="0" applyNumberFormat="1" applyFont="1" applyBorder="1" applyAlignment="1">
      <alignment horizontal="center" vertical="center" wrapText="1"/>
    </xf>
    <xf numFmtId="4" fontId="13" fillId="0" borderId="3" xfId="0" applyNumberFormat="1" applyFont="1" applyBorder="1" applyAlignment="1">
      <alignment horizontal="center" vertical="center" wrapText="1"/>
    </xf>
    <xf numFmtId="4" fontId="13" fillId="0" borderId="3" xfId="0" applyNumberFormat="1" applyFont="1" applyBorder="1" applyAlignment="1">
      <alignment vertical="center" wrapText="1"/>
    </xf>
    <xf numFmtId="4" fontId="13" fillId="0" borderId="24" xfId="0" applyNumberFormat="1" applyFont="1" applyBorder="1" applyAlignment="1">
      <alignment horizontal="center" vertical="center" wrapText="1"/>
    </xf>
    <xf numFmtId="4" fontId="6" fillId="0" borderId="2" xfId="0" applyNumberFormat="1" applyFont="1" applyBorder="1" applyAlignment="1">
      <alignment horizontal="left" vertical="center" wrapText="1"/>
    </xf>
    <xf numFmtId="4" fontId="16" fillId="0" borderId="52" xfId="0" applyNumberFormat="1" applyFont="1" applyBorder="1" applyAlignment="1">
      <alignment horizontal="center" vertical="center" wrapText="1"/>
    </xf>
    <xf numFmtId="4" fontId="16" fillId="0" borderId="53" xfId="0" applyNumberFormat="1" applyFont="1" applyBorder="1" applyAlignment="1">
      <alignment horizontal="center" vertical="center" wrapText="1"/>
    </xf>
    <xf numFmtId="4" fontId="16" fillId="0" borderId="54" xfId="0" applyNumberFormat="1" applyFont="1" applyBorder="1" applyAlignment="1">
      <alignment horizontal="center" vertical="center" wrapText="1"/>
    </xf>
    <xf numFmtId="4" fontId="6" fillId="0" borderId="39" xfId="0" applyNumberFormat="1" applyFont="1" applyBorder="1" applyAlignment="1">
      <alignment horizontal="left" vertical="center" wrapText="1"/>
    </xf>
    <xf numFmtId="0" fontId="16" fillId="0" borderId="11" xfId="5" applyFont="1" applyBorder="1" applyAlignment="1">
      <alignment horizontal="center"/>
    </xf>
    <xf numFmtId="0" fontId="16" fillId="0" borderId="2" xfId="5" applyFont="1" applyBorder="1" applyAlignment="1">
      <alignment horizontal="center"/>
    </xf>
    <xf numFmtId="4" fontId="0" fillId="0" borderId="0" xfId="0" applyNumberFormat="1" applyAlignment="1">
      <alignment horizontal="center" vertical="center" wrapText="1"/>
    </xf>
    <xf numFmtId="4" fontId="24" fillId="0" borderId="0" xfId="0" applyNumberFormat="1" applyFont="1" applyAlignment="1">
      <alignment horizontal="left" vertical="center"/>
    </xf>
    <xf numFmtId="4" fontId="25" fillId="0" borderId="0" xfId="0" applyNumberFormat="1" applyFont="1" applyAlignment="1">
      <alignment horizontal="center" vertical="center"/>
    </xf>
    <xf numFmtId="4" fontId="25" fillId="0" borderId="0" xfId="0" applyNumberFormat="1" applyFont="1" applyAlignment="1">
      <alignment horizontal="justify" vertical="center" wrapText="1"/>
    </xf>
    <xf numFmtId="166" fontId="25" fillId="0" borderId="0" xfId="9" applyFont="1" applyAlignment="1">
      <alignment horizontal="right" vertical="top"/>
    </xf>
    <xf numFmtId="164" fontId="25" fillId="0" borderId="0" xfId="3" applyFont="1"/>
  </cellXfs>
  <cellStyles count="10">
    <cellStyle name="Comma 2" xfId="1"/>
    <cellStyle name="Comma_GMB_Planilha Geral de Orçamento CUSTO" xfId="2"/>
    <cellStyle name="Moeda" xfId="3" builtinId="4"/>
    <cellStyle name="Normal" xfId="0" builtinId="0"/>
    <cellStyle name="Normal_JOHNDEERE_Custo_rev5" xfId="4"/>
    <cellStyle name="Normal_Orcamento_e_composicoes" xfId="5"/>
    <cellStyle name="Nota" xfId="6" builtinId="10"/>
    <cellStyle name="Percent_GMB_Planilha Geral de Orçamento CUSTO_1" xfId="7"/>
    <cellStyle name="Porcentagem" xfId="8" builtinId="5"/>
    <cellStyle name="Vírgula" xfId="9"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129540</xdr:colOff>
      <xdr:row>0</xdr:row>
      <xdr:rowOff>53340</xdr:rowOff>
    </xdr:from>
    <xdr:to>
      <xdr:col>1</xdr:col>
      <xdr:colOff>899160</xdr:colOff>
      <xdr:row>3</xdr:row>
      <xdr:rowOff>259080</xdr:rowOff>
    </xdr:to>
    <xdr:pic>
      <xdr:nvPicPr>
        <xdr:cNvPr id="2330" name="Picture 2">
          <a:extLst>
            <a:ext uri="{FF2B5EF4-FFF2-40B4-BE49-F238E27FC236}">
              <a16:creationId xmlns:a16="http://schemas.microsoft.com/office/drawing/2014/main" id="{00000000-0008-0000-0000-00001A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9140" y="53340"/>
          <a:ext cx="769620" cy="906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211666</xdr:colOff>
      <xdr:row>1</xdr:row>
      <xdr:rowOff>127000</xdr:rowOff>
    </xdr:from>
    <xdr:to>
      <xdr:col>2</xdr:col>
      <xdr:colOff>337608</xdr:colOff>
      <xdr:row>3</xdr:row>
      <xdr:rowOff>16933</xdr:rowOff>
    </xdr:to>
    <xdr:pic>
      <xdr:nvPicPr>
        <xdr:cNvPr id="3" name="Imagem 2" descr="Obras Logo Opção 02 - APROVADO B.jpg"/>
        <xdr:cNvPicPr/>
      </xdr:nvPicPr>
      <xdr:blipFill>
        <a:blip xmlns:r="http://schemas.openxmlformats.org/officeDocument/2006/relationships" r:embed="rId1" cstate="print"/>
        <a:stretch>
          <a:fillRect/>
        </a:stretch>
      </xdr:blipFill>
      <xdr:spPr>
        <a:xfrm>
          <a:off x="211666" y="285750"/>
          <a:ext cx="1533525" cy="419100"/>
        </a:xfrm>
        <a:prstGeom prst="rect">
          <a:avLst/>
        </a:prstGeom>
      </xdr:spPr>
    </xdr:pic>
    <xdr:clientData/>
  </xdr:twoCellAnchor>
  <xdr:twoCellAnchor editAs="oneCell">
    <xdr:from>
      <xdr:col>7</xdr:col>
      <xdr:colOff>423334</xdr:colOff>
      <xdr:row>1</xdr:row>
      <xdr:rowOff>137583</xdr:rowOff>
    </xdr:from>
    <xdr:to>
      <xdr:col>8</xdr:col>
      <xdr:colOff>532342</xdr:colOff>
      <xdr:row>3</xdr:row>
      <xdr:rowOff>65615</xdr:rowOff>
    </xdr:to>
    <xdr:pic>
      <xdr:nvPicPr>
        <xdr:cNvPr id="4" name="Imagem 3"/>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24417" y="296333"/>
          <a:ext cx="1400175" cy="457199"/>
        </a:xfrm>
        <a:prstGeom prst="rect">
          <a:avLst/>
        </a:prstGeom>
      </xdr:spPr>
    </xdr:pic>
    <xdr:clientData/>
  </xdr:twoCellAnchor>
  <xdr:twoCellAnchor editAs="oneCell">
    <xdr:from>
      <xdr:col>1</xdr:col>
      <xdr:colOff>74084</xdr:colOff>
      <xdr:row>78</xdr:row>
      <xdr:rowOff>84667</xdr:rowOff>
    </xdr:from>
    <xdr:to>
      <xdr:col>1</xdr:col>
      <xdr:colOff>617008</xdr:colOff>
      <xdr:row>81</xdr:row>
      <xdr:rowOff>113242</xdr:rowOff>
    </xdr:to>
    <xdr:pic>
      <xdr:nvPicPr>
        <xdr:cNvPr id="5" name="Imagem 4"/>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1" y="38163500"/>
          <a:ext cx="542924" cy="504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333375</xdr:colOff>
      <xdr:row>1</xdr:row>
      <xdr:rowOff>38101</xdr:rowOff>
    </xdr:from>
    <xdr:to>
      <xdr:col>1</xdr:col>
      <xdr:colOff>1209675</xdr:colOff>
      <xdr:row>3</xdr:row>
      <xdr:rowOff>133351</xdr:rowOff>
    </xdr:to>
    <xdr:pic>
      <xdr:nvPicPr>
        <xdr:cNvPr id="3" name="Imagem 2" descr="Obras Logo Opção 02 - APROVADO B.jpg"/>
        <xdr:cNvPicPr/>
      </xdr:nvPicPr>
      <xdr:blipFill>
        <a:blip xmlns:r="http://schemas.openxmlformats.org/officeDocument/2006/relationships" r:embed="rId1" cstate="print"/>
        <a:stretch>
          <a:fillRect/>
        </a:stretch>
      </xdr:blipFill>
      <xdr:spPr>
        <a:xfrm>
          <a:off x="333375" y="200026"/>
          <a:ext cx="1533525" cy="419100"/>
        </a:xfrm>
        <a:prstGeom prst="rect">
          <a:avLst/>
        </a:prstGeom>
      </xdr:spPr>
    </xdr:pic>
    <xdr:clientData/>
  </xdr:twoCellAnchor>
  <xdr:twoCellAnchor editAs="oneCell">
    <xdr:from>
      <xdr:col>7</xdr:col>
      <xdr:colOff>514350</xdr:colOff>
      <xdr:row>1</xdr:row>
      <xdr:rowOff>47625</xdr:rowOff>
    </xdr:from>
    <xdr:to>
      <xdr:col>8</xdr:col>
      <xdr:colOff>952500</xdr:colOff>
      <xdr:row>3</xdr:row>
      <xdr:rowOff>180974</xdr:rowOff>
    </xdr:to>
    <xdr:pic>
      <xdr:nvPicPr>
        <xdr:cNvPr id="4" name="Imagem 3"/>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24725" y="209550"/>
          <a:ext cx="1400175" cy="457199"/>
        </a:xfrm>
        <a:prstGeom prst="rect">
          <a:avLst/>
        </a:prstGeom>
      </xdr:spPr>
    </xdr:pic>
    <xdr:clientData/>
  </xdr:twoCellAnchor>
  <xdr:twoCellAnchor editAs="oneCell">
    <xdr:from>
      <xdr:col>0</xdr:col>
      <xdr:colOff>457201</xdr:colOff>
      <xdr:row>32</xdr:row>
      <xdr:rowOff>133350</xdr:rowOff>
    </xdr:from>
    <xdr:to>
      <xdr:col>1</xdr:col>
      <xdr:colOff>342900</xdr:colOff>
      <xdr:row>35</xdr:row>
      <xdr:rowOff>152400</xdr:rowOff>
    </xdr:to>
    <xdr:pic>
      <xdr:nvPicPr>
        <xdr:cNvPr id="5" name="Imagem 4"/>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7201" y="5724525"/>
          <a:ext cx="542924" cy="5048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6"/>
  <sheetViews>
    <sheetView view="pageBreakPreview" topLeftCell="C1" zoomScaleSheetLayoutView="100" workbookViewId="0">
      <selection activeCell="F9" sqref="F9"/>
    </sheetView>
  </sheetViews>
  <sheetFormatPr defaultRowHeight="12.75"/>
  <cols>
    <col min="2" max="2" width="14" customWidth="1"/>
    <col min="3" max="3" width="8" customWidth="1"/>
    <col min="4" max="4" width="83.7109375" customWidth="1"/>
    <col min="5" max="5" width="21.5703125" customWidth="1"/>
    <col min="6" max="6" width="18.85546875" customWidth="1"/>
    <col min="7" max="7" width="11" customWidth="1"/>
  </cols>
  <sheetData>
    <row r="1" spans="2:15" ht="15.75">
      <c r="B1" s="22"/>
      <c r="C1" s="23"/>
      <c r="D1" s="23"/>
      <c r="E1" s="23"/>
      <c r="F1" s="23"/>
      <c r="G1" s="31"/>
      <c r="H1" s="7"/>
      <c r="I1" s="5"/>
      <c r="J1" s="2"/>
      <c r="K1" s="2"/>
      <c r="L1" s="2"/>
      <c r="M1" s="1"/>
      <c r="N1" s="8"/>
      <c r="O1" s="9"/>
    </row>
    <row r="2" spans="2:15" ht="20.100000000000001" customHeight="1">
      <c r="B2" s="284" t="e">
        <f>Orçamento!#REF!</f>
        <v>#REF!</v>
      </c>
      <c r="C2" s="285"/>
      <c r="D2" s="285"/>
      <c r="E2" s="285"/>
      <c r="F2" s="285"/>
      <c r="G2" s="286"/>
      <c r="H2" s="7"/>
      <c r="I2" s="5"/>
      <c r="J2" s="2"/>
      <c r="K2" s="2"/>
      <c r="L2" s="2"/>
      <c r="M2" s="1"/>
      <c r="N2" s="8"/>
      <c r="O2" s="9"/>
    </row>
    <row r="3" spans="2:15" ht="20.100000000000001" customHeight="1">
      <c r="B3" s="284"/>
      <c r="C3" s="285"/>
      <c r="D3" s="285"/>
      <c r="E3" s="285"/>
      <c r="F3" s="285"/>
      <c r="G3" s="286"/>
      <c r="H3" s="7"/>
      <c r="I3" s="5"/>
      <c r="J3" s="2"/>
      <c r="K3" s="2"/>
      <c r="L3" s="2"/>
      <c r="M3" s="1"/>
      <c r="N3" s="8"/>
      <c r="O3" s="9"/>
    </row>
    <row r="4" spans="2:15" s="30" customFormat="1" ht="24.95" customHeight="1">
      <c r="B4" s="287" t="e">
        <f>Orçamento!#REF!</f>
        <v>#REF!</v>
      </c>
      <c r="C4" s="288"/>
      <c r="D4" s="288"/>
      <c r="E4" s="288"/>
      <c r="F4" s="288"/>
      <c r="G4" s="289"/>
      <c r="H4" s="21"/>
      <c r="I4" s="25"/>
      <c r="J4" s="26"/>
      <c r="K4" s="26"/>
      <c r="L4" s="26"/>
      <c r="M4" s="27"/>
      <c r="N4" s="28"/>
      <c r="O4" s="29"/>
    </row>
    <row r="5" spans="2:15" ht="16.5" thickBot="1">
      <c r="B5" s="24"/>
      <c r="C5" s="6"/>
      <c r="D5" s="6"/>
      <c r="E5" s="6"/>
      <c r="F5" s="4"/>
      <c r="G5" s="32"/>
      <c r="H5" s="3"/>
      <c r="I5" s="5"/>
      <c r="J5" s="2"/>
      <c r="K5" s="2"/>
      <c r="L5" s="2"/>
      <c r="M5" s="1"/>
      <c r="N5" s="8"/>
      <c r="O5" s="9"/>
    </row>
    <row r="6" spans="2:15" ht="20.100000000000001" customHeight="1" thickBot="1">
      <c r="B6" s="292" t="s">
        <v>0</v>
      </c>
      <c r="C6" s="293"/>
      <c r="D6" s="293"/>
      <c r="E6" s="293"/>
      <c r="F6" s="293"/>
      <c r="G6" s="294"/>
      <c r="H6" s="3"/>
      <c r="I6" s="5"/>
      <c r="J6" s="2"/>
      <c r="K6" s="2"/>
      <c r="L6" s="2"/>
      <c r="M6" s="1"/>
      <c r="N6" s="8"/>
      <c r="O6" s="9"/>
    </row>
    <row r="7" spans="2:15" ht="15.75">
      <c r="B7" s="24"/>
      <c r="C7" s="6"/>
      <c r="D7" s="6"/>
      <c r="E7" s="6"/>
      <c r="F7" s="4"/>
      <c r="G7" s="32"/>
    </row>
    <row r="8" spans="2:15" ht="15.75">
      <c r="B8" s="33" t="e">
        <f>+Orçamento!#REF!</f>
        <v>#REF!</v>
      </c>
      <c r="C8" s="295" t="str">
        <f>+Orçamento!A7</f>
        <v>EXECUÇÃO DA OBRA DE ILUMINAÇÃO PÚBLICA DA AV. CAMPOS NOVOS</v>
      </c>
      <c r="D8" s="295"/>
      <c r="E8" s="13" t="str">
        <f>+Orçamento!H6</f>
        <v>DATA:</v>
      </c>
      <c r="F8" s="14">
        <v>41059</v>
      </c>
      <c r="G8" s="34"/>
    </row>
    <row r="9" spans="2:15" ht="15.75">
      <c r="B9" s="35" t="e">
        <f>+Orçamento!#REF!</f>
        <v>#REF!</v>
      </c>
      <c r="C9" s="295">
        <f>+Orçamento!A8</f>
        <v>0</v>
      </c>
      <c r="D9" s="295"/>
      <c r="E9" s="13" t="str">
        <f>+Orçamento!H7</f>
        <v xml:space="preserve">REVISÃO: </v>
      </c>
      <c r="F9" s="15" t="e">
        <f>+Orçamento!#REF!</f>
        <v>#REF!</v>
      </c>
      <c r="G9" s="34"/>
    </row>
    <row r="10" spans="2:15" ht="14.25" customHeight="1">
      <c r="B10" s="35"/>
      <c r="C10" s="12"/>
      <c r="D10" s="12"/>
      <c r="E10" s="13" t="str">
        <f>+Orçamento!H8</f>
        <v>BDI:</v>
      </c>
      <c r="F10" s="16">
        <f>+Orçamento!L8</f>
        <v>0.25</v>
      </c>
      <c r="G10" s="34"/>
    </row>
    <row r="11" spans="2:15" ht="15.75">
      <c r="B11" s="36"/>
      <c r="C11" s="295"/>
      <c r="D11" s="295"/>
      <c r="E11" s="13"/>
      <c r="F11" s="16"/>
      <c r="G11" s="34"/>
    </row>
    <row r="12" spans="2:15" ht="15">
      <c r="B12" s="37"/>
      <c r="C12" s="38"/>
      <c r="D12" s="38"/>
      <c r="E12" s="38"/>
      <c r="F12" s="38"/>
      <c r="G12" s="39"/>
    </row>
    <row r="13" spans="2:15" ht="31.5">
      <c r="B13" s="40" t="s">
        <v>1</v>
      </c>
      <c r="C13" s="296" t="s">
        <v>2</v>
      </c>
      <c r="D13" s="297"/>
      <c r="E13" s="17" t="s">
        <v>6</v>
      </c>
      <c r="F13" s="17" t="s">
        <v>7</v>
      </c>
      <c r="G13" s="41" t="s">
        <v>3</v>
      </c>
    </row>
    <row r="14" spans="2:15" ht="15.75">
      <c r="B14" s="42" t="e">
        <f>Orçamento!#REF!</f>
        <v>#REF!</v>
      </c>
      <c r="C14" s="20" t="e">
        <f>Orçamento!#REF!</f>
        <v>#REF!</v>
      </c>
      <c r="D14" s="10"/>
      <c r="E14" s="11" t="e">
        <f>Orçamento!#REF!</f>
        <v>#REF!</v>
      </c>
      <c r="F14" s="11" t="e">
        <f>Orçamento!#REF!</f>
        <v>#REF!</v>
      </c>
      <c r="G14" s="43" t="e">
        <f>Orçamento!#REF!</f>
        <v>#REF!</v>
      </c>
      <c r="J14" s="1"/>
    </row>
    <row r="15" spans="2:15" ht="15.75">
      <c r="B15" s="42">
        <f>Orçamento!A11</f>
        <v>1</v>
      </c>
      <c r="C15" s="20" t="str">
        <f>Orçamento!C11</f>
        <v>CONSTRUÇÃO CIVIL</v>
      </c>
      <c r="D15" s="10"/>
      <c r="E15" s="11">
        <f>Orçamento!H11</f>
        <v>90922.82</v>
      </c>
      <c r="F15" s="11" t="e">
        <f>Orçamento!#REF!</f>
        <v>#REF!</v>
      </c>
      <c r="G15" s="43">
        <f>Orçamento!I11</f>
        <v>0</v>
      </c>
      <c r="J15" s="1"/>
    </row>
    <row r="16" spans="2:15" ht="16.5" thickBot="1">
      <c r="B16" s="44"/>
      <c r="C16" s="290" t="s">
        <v>4</v>
      </c>
      <c r="D16" s="291"/>
      <c r="E16" s="45" t="e">
        <f>SUM(E14:E15)</f>
        <v>#REF!</v>
      </c>
      <c r="F16" s="45" t="e">
        <f>SUM(F14:F15)</f>
        <v>#REF!</v>
      </c>
      <c r="G16" s="46" t="e">
        <f>SUM(G14:G15)</f>
        <v>#REF!</v>
      </c>
    </row>
  </sheetData>
  <mergeCells count="8">
    <mergeCell ref="B2:G3"/>
    <mergeCell ref="B4:G4"/>
    <mergeCell ref="C16:D16"/>
    <mergeCell ref="B6:G6"/>
    <mergeCell ref="C8:D8"/>
    <mergeCell ref="C9:D9"/>
    <mergeCell ref="C11:D11"/>
    <mergeCell ref="C13:D13"/>
  </mergeCells>
  <phoneticPr fontId="2" type="noConversion"/>
  <pageMargins left="0.27559055118110237" right="0.23622047244094491" top="0.98425196850393704" bottom="0.98425196850393704" header="0.51181102362204722" footer="0.51181102362204722"/>
  <pageSetup paperSize="9" scale="9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R121"/>
  <sheetViews>
    <sheetView tabSelected="1" topLeftCell="A67" zoomScale="90" zoomScaleNormal="90" zoomScaleSheetLayoutView="100" workbookViewId="0">
      <selection activeCell="F75" sqref="A75:F75"/>
    </sheetView>
  </sheetViews>
  <sheetFormatPr defaultColWidth="9.5703125" defaultRowHeight="12.75" outlineLevelCol="1"/>
  <cols>
    <col min="1" max="1" width="7.42578125" style="146" customWidth="1"/>
    <col min="2" max="2" width="13.7109375" style="146" customWidth="1"/>
    <col min="3" max="3" width="126" style="147" customWidth="1"/>
    <col min="4" max="4" width="4.85546875" style="146" customWidth="1"/>
    <col min="5" max="5" width="12" style="148" customWidth="1"/>
    <col min="6" max="6" width="15" style="149" customWidth="1" outlineLevel="1"/>
    <col min="7" max="7" width="14.28515625" style="149" customWidth="1" outlineLevel="1"/>
    <col min="8" max="8" width="19.28515625" style="149" customWidth="1"/>
    <col min="9" max="9" width="14" style="150" customWidth="1"/>
    <col min="10" max="10" width="9.5703125" style="139" hidden="1" customWidth="1"/>
    <col min="11" max="11" width="10.28515625" style="139" hidden="1" customWidth="1"/>
    <col min="12" max="12" width="9.5703125" style="139" hidden="1" customWidth="1"/>
    <col min="13" max="13" width="10.28515625" style="139" hidden="1" customWidth="1"/>
    <col min="14" max="14" width="9.5703125" style="139" hidden="1" customWidth="1"/>
    <col min="15" max="16384" width="9.5703125" style="139"/>
  </cols>
  <sheetData>
    <row r="1" spans="1:226">
      <c r="A1" s="304" t="s">
        <v>25</v>
      </c>
      <c r="B1" s="305"/>
      <c r="C1" s="305"/>
      <c r="D1" s="305"/>
      <c r="E1" s="305"/>
      <c r="F1" s="305"/>
      <c r="G1" s="305"/>
      <c r="H1" s="305"/>
      <c r="I1" s="305"/>
      <c r="J1" s="305"/>
      <c r="K1" s="305"/>
      <c r="L1" s="306"/>
    </row>
    <row r="2" spans="1:226" ht="29.25" customHeight="1">
      <c r="A2" s="304"/>
      <c r="B2" s="305"/>
      <c r="C2" s="305"/>
      <c r="D2" s="305"/>
      <c r="E2" s="305"/>
      <c r="F2" s="305"/>
      <c r="G2" s="305"/>
      <c r="H2" s="305"/>
      <c r="I2" s="305"/>
      <c r="J2" s="305"/>
      <c r="K2" s="305"/>
      <c r="L2" s="306"/>
    </row>
    <row r="3" spans="1:226">
      <c r="A3" s="307"/>
      <c r="B3" s="288"/>
      <c r="C3" s="288"/>
      <c r="D3" s="288"/>
      <c r="E3" s="288"/>
      <c r="F3" s="288"/>
      <c r="G3" s="288"/>
      <c r="H3" s="288"/>
      <c r="I3" s="288"/>
      <c r="J3" s="288"/>
      <c r="K3" s="288"/>
      <c r="L3" s="308"/>
    </row>
    <row r="4" spans="1:226">
      <c r="A4" s="307"/>
      <c r="B4" s="288"/>
      <c r="C4" s="288"/>
      <c r="D4" s="288"/>
      <c r="E4" s="288"/>
      <c r="F4" s="288"/>
      <c r="G4" s="288"/>
      <c r="H4" s="288"/>
      <c r="I4" s="288"/>
      <c r="J4" s="288"/>
      <c r="K4" s="288"/>
      <c r="L4" s="308"/>
    </row>
    <row r="5" spans="1:226" ht="20.25">
      <c r="A5" s="309" t="s">
        <v>26</v>
      </c>
      <c r="B5" s="310"/>
      <c r="C5" s="310"/>
      <c r="D5" s="310"/>
      <c r="E5" s="310"/>
      <c r="F5" s="310"/>
      <c r="G5" s="311"/>
      <c r="H5" s="311"/>
      <c r="I5" s="310"/>
      <c r="J5" s="310"/>
      <c r="K5" s="310"/>
      <c r="L5" s="312"/>
    </row>
    <row r="6" spans="1:226" ht="15.75">
      <c r="A6" s="151"/>
      <c r="B6" s="152"/>
      <c r="C6" s="153"/>
      <c r="D6" s="154"/>
      <c r="E6" s="155"/>
      <c r="F6" s="156"/>
      <c r="G6" s="157"/>
      <c r="H6" s="158" t="s">
        <v>10</v>
      </c>
      <c r="I6" s="159">
        <v>43740</v>
      </c>
    </row>
    <row r="7" spans="1:226" ht="15.75">
      <c r="A7" s="300" t="s">
        <v>108</v>
      </c>
      <c r="B7" s="301"/>
      <c r="C7" s="301"/>
      <c r="D7" s="160"/>
      <c r="E7" s="161"/>
      <c r="F7" s="157"/>
      <c r="G7" s="157"/>
      <c r="H7" s="162" t="s">
        <v>8</v>
      </c>
      <c r="I7" s="163" t="s">
        <v>154</v>
      </c>
    </row>
    <row r="8" spans="1:226" ht="15.75">
      <c r="A8" s="302"/>
      <c r="B8" s="303"/>
      <c r="C8" s="303"/>
      <c r="D8" s="164"/>
      <c r="E8" s="165"/>
      <c r="F8" s="166"/>
      <c r="G8" s="166"/>
      <c r="H8" s="162" t="s">
        <v>9</v>
      </c>
      <c r="I8" s="167">
        <v>0.25</v>
      </c>
      <c r="L8" s="47">
        <v>0.25</v>
      </c>
    </row>
    <row r="9" spans="1:226" ht="15.75">
      <c r="A9" s="299"/>
      <c r="B9" s="299"/>
      <c r="C9" s="299"/>
      <c r="D9" s="168"/>
      <c r="E9" s="169"/>
      <c r="F9" s="170"/>
      <c r="G9" s="170"/>
      <c r="H9" s="170"/>
      <c r="I9" s="171"/>
    </row>
    <row r="10" spans="1:226" s="140" customFormat="1" ht="31.5">
      <c r="A10" s="172" t="s">
        <v>5</v>
      </c>
      <c r="B10" s="172" t="s">
        <v>28</v>
      </c>
      <c r="C10" s="173" t="s">
        <v>2</v>
      </c>
      <c r="D10" s="172" t="s">
        <v>13</v>
      </c>
      <c r="E10" s="174" t="s">
        <v>14</v>
      </c>
      <c r="F10" s="175" t="s">
        <v>15</v>
      </c>
      <c r="G10" s="175" t="s">
        <v>171</v>
      </c>
      <c r="H10" s="175" t="s">
        <v>17</v>
      </c>
      <c r="I10" s="176" t="s">
        <v>16</v>
      </c>
    </row>
    <row r="11" spans="1:226" ht="15.75">
      <c r="A11" s="177">
        <v>1</v>
      </c>
      <c r="B11" s="177"/>
      <c r="C11" s="178" t="s">
        <v>96</v>
      </c>
      <c r="D11" s="179"/>
      <c r="E11" s="180"/>
      <c r="F11" s="181"/>
      <c r="G11" s="181"/>
      <c r="H11" s="182">
        <f>SUM(H12:H13)</f>
        <v>90922.82</v>
      </c>
      <c r="I11" s="183"/>
      <c r="K11" s="141"/>
      <c r="L11" s="141"/>
    </row>
    <row r="12" spans="1:226" ht="30">
      <c r="A12" s="184" t="s">
        <v>62</v>
      </c>
      <c r="B12" s="184" t="s">
        <v>161</v>
      </c>
      <c r="C12" s="185" t="s">
        <v>99</v>
      </c>
      <c r="D12" s="186" t="s">
        <v>12</v>
      </c>
      <c r="E12" s="187">
        <v>6490</v>
      </c>
      <c r="F12" s="188">
        <v>8.5</v>
      </c>
      <c r="G12" s="189">
        <f>ROUND((F12*30%),2)</f>
        <v>2.5499999999999998</v>
      </c>
      <c r="H12" s="190">
        <f>ROUND((((F12+G12)*E12)*1.25),2)</f>
        <v>89643.13</v>
      </c>
      <c r="I12" s="191">
        <f>H12/$H$68</f>
        <v>6.43456420966248E-2</v>
      </c>
      <c r="K12" s="141"/>
      <c r="L12" s="141"/>
    </row>
    <row r="13" spans="1:226" ht="15">
      <c r="A13" s="184" t="s">
        <v>63</v>
      </c>
      <c r="B13" s="184" t="s">
        <v>161</v>
      </c>
      <c r="C13" s="192" t="s">
        <v>97</v>
      </c>
      <c r="D13" s="186" t="s">
        <v>98</v>
      </c>
      <c r="E13" s="187">
        <v>4.5</v>
      </c>
      <c r="F13" s="188">
        <v>175</v>
      </c>
      <c r="G13" s="189">
        <f>ROUND((F13*30%),2)</f>
        <v>52.5</v>
      </c>
      <c r="H13" s="190">
        <f>ROUND((((F13+G13)*E13)*1.25),2)</f>
        <v>1279.69</v>
      </c>
      <c r="I13" s="191">
        <f>H13/$H$68</f>
        <v>9.1855867521169546E-4</v>
      </c>
      <c r="K13" s="141"/>
      <c r="L13" s="141"/>
    </row>
    <row r="14" spans="1:226" ht="15.75">
      <c r="A14" s="193"/>
      <c r="B14" s="194"/>
      <c r="C14" s="195" t="s">
        <v>61</v>
      </c>
      <c r="D14" s="196"/>
      <c r="E14" s="197"/>
      <c r="F14" s="198"/>
      <c r="G14" s="199"/>
      <c r="H14" s="200">
        <f>SUM(H15:H67)</f>
        <v>1302227.1600000001</v>
      </c>
      <c r="I14" s="201"/>
      <c r="K14" s="141"/>
      <c r="L14" s="141"/>
    </row>
    <row r="15" spans="1:226" s="142" customFormat="1" ht="30">
      <c r="A15" s="202" t="s">
        <v>66</v>
      </c>
      <c r="B15" s="202">
        <v>1020</v>
      </c>
      <c r="C15" s="203" t="s">
        <v>53</v>
      </c>
      <c r="D15" s="204" t="s">
        <v>12</v>
      </c>
      <c r="E15" s="205">
        <v>20</v>
      </c>
      <c r="F15" s="206">
        <v>5.54</v>
      </c>
      <c r="G15" s="189">
        <f t="shared" ref="G15:G27" si="0">ROUND((F15*30%),2)</f>
        <v>1.66</v>
      </c>
      <c r="H15" s="190">
        <f t="shared" ref="H15:H27" si="1">ROUND((((F15+G15)*E15)*1.25),2)</f>
        <v>180</v>
      </c>
      <c r="I15" s="191">
        <f t="shared" ref="I15:I46" si="2">H15/$H$68</f>
        <v>1.2920360519977901E-4</v>
      </c>
      <c r="J15" s="141"/>
      <c r="K15" s="141">
        <v>4000</v>
      </c>
      <c r="L15" s="141">
        <v>2.39</v>
      </c>
      <c r="M15" s="141">
        <v>0.72</v>
      </c>
      <c r="N15" s="141">
        <v>12440</v>
      </c>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FT15" s="141"/>
      <c r="FU15" s="141"/>
      <c r="FV15" s="141"/>
      <c r="FW15" s="141"/>
      <c r="FX15" s="141"/>
      <c r="FY15" s="141"/>
      <c r="FZ15" s="141"/>
      <c r="GA15" s="141"/>
      <c r="GB15" s="141"/>
      <c r="GC15" s="141"/>
      <c r="GD15" s="141"/>
      <c r="GE15" s="141"/>
      <c r="GF15" s="141"/>
      <c r="GG15" s="141"/>
      <c r="GH15" s="141"/>
      <c r="GI15" s="141"/>
      <c r="GJ15" s="141"/>
      <c r="GK15" s="141"/>
      <c r="GL15" s="141"/>
      <c r="GM15" s="141"/>
      <c r="GN15" s="141"/>
      <c r="GO15" s="141"/>
      <c r="GP15" s="141"/>
      <c r="GQ15" s="141"/>
      <c r="GR15" s="141"/>
      <c r="GS15" s="141"/>
      <c r="GT15" s="141"/>
      <c r="GU15" s="141"/>
      <c r="GV15" s="141"/>
      <c r="GW15" s="141"/>
      <c r="GX15" s="141"/>
      <c r="GY15" s="141"/>
      <c r="GZ15" s="141"/>
      <c r="HA15" s="141"/>
      <c r="HB15" s="141"/>
      <c r="HC15" s="141"/>
      <c r="HD15" s="141"/>
      <c r="HE15" s="141"/>
      <c r="HF15" s="141"/>
      <c r="HG15" s="141"/>
      <c r="HH15" s="141"/>
      <c r="HI15" s="141"/>
      <c r="HJ15" s="141"/>
      <c r="HK15" s="141"/>
      <c r="HL15" s="141"/>
      <c r="HM15" s="141"/>
      <c r="HN15" s="141"/>
      <c r="HO15" s="141"/>
      <c r="HP15" s="141"/>
      <c r="HQ15" s="141"/>
      <c r="HR15" s="141"/>
    </row>
    <row r="16" spans="1:226" s="142" customFormat="1" ht="30">
      <c r="A16" s="202" t="s">
        <v>128</v>
      </c>
      <c r="B16" s="202">
        <v>1020</v>
      </c>
      <c r="C16" s="203" t="s">
        <v>54</v>
      </c>
      <c r="D16" s="204" t="s">
        <v>12</v>
      </c>
      <c r="E16" s="207">
        <v>20</v>
      </c>
      <c r="F16" s="206">
        <v>5.54</v>
      </c>
      <c r="G16" s="189">
        <f t="shared" si="0"/>
        <v>1.66</v>
      </c>
      <c r="H16" s="190">
        <f t="shared" si="1"/>
        <v>180</v>
      </c>
      <c r="I16" s="191">
        <f t="shared" si="2"/>
        <v>1.2920360519977901E-4</v>
      </c>
      <c r="J16" s="141"/>
      <c r="K16" s="141">
        <v>4000</v>
      </c>
      <c r="L16" s="141">
        <v>2.39</v>
      </c>
      <c r="M16" s="141">
        <v>0.72</v>
      </c>
      <c r="N16" s="141">
        <v>12440</v>
      </c>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FT16" s="141"/>
      <c r="FU16" s="141"/>
      <c r="FV16" s="141"/>
      <c r="FW16" s="141"/>
      <c r="FX16" s="141"/>
      <c r="FY16" s="141"/>
      <c r="FZ16" s="141"/>
      <c r="GA16" s="141"/>
      <c r="GB16" s="141"/>
      <c r="GC16" s="141"/>
      <c r="GD16" s="141"/>
      <c r="GE16" s="141"/>
      <c r="GF16" s="141"/>
      <c r="GG16" s="141"/>
      <c r="GH16" s="141"/>
      <c r="GI16" s="141"/>
      <c r="GJ16" s="141"/>
      <c r="GK16" s="141"/>
      <c r="GL16" s="141"/>
      <c r="GM16" s="141"/>
      <c r="GN16" s="141"/>
      <c r="GO16" s="141"/>
      <c r="GP16" s="141"/>
      <c r="GQ16" s="141"/>
      <c r="GR16" s="141"/>
      <c r="GS16" s="141"/>
      <c r="GT16" s="141"/>
      <c r="GU16" s="141"/>
      <c r="GV16" s="141"/>
      <c r="GW16" s="141"/>
      <c r="GX16" s="141"/>
      <c r="GY16" s="141"/>
      <c r="GZ16" s="141"/>
      <c r="HA16" s="141"/>
      <c r="HB16" s="141"/>
      <c r="HC16" s="141"/>
      <c r="HD16" s="141"/>
      <c r="HE16" s="141"/>
      <c r="HF16" s="141"/>
      <c r="HG16" s="141"/>
      <c r="HH16" s="141"/>
      <c r="HI16" s="141"/>
      <c r="HJ16" s="141"/>
      <c r="HK16" s="141"/>
      <c r="HL16" s="141"/>
      <c r="HM16" s="141"/>
      <c r="HN16" s="141"/>
      <c r="HO16" s="141"/>
      <c r="HP16" s="141"/>
      <c r="HQ16" s="141"/>
      <c r="HR16" s="141"/>
    </row>
    <row r="17" spans="1:226" s="142" customFormat="1" ht="30">
      <c r="A17" s="202" t="s">
        <v>129</v>
      </c>
      <c r="B17" s="202">
        <v>1020</v>
      </c>
      <c r="C17" s="203" t="s">
        <v>55</v>
      </c>
      <c r="D17" s="204" t="s">
        <v>12</v>
      </c>
      <c r="E17" s="207">
        <v>20</v>
      </c>
      <c r="F17" s="206">
        <v>5.54</v>
      </c>
      <c r="G17" s="189">
        <f t="shared" si="0"/>
        <v>1.66</v>
      </c>
      <c r="H17" s="190">
        <f t="shared" si="1"/>
        <v>180</v>
      </c>
      <c r="I17" s="191">
        <f t="shared" si="2"/>
        <v>1.2920360519977901E-4</v>
      </c>
      <c r="J17" s="141"/>
      <c r="K17" s="141">
        <v>4000</v>
      </c>
      <c r="L17" s="141">
        <v>2.39</v>
      </c>
      <c r="M17" s="141">
        <v>0.72</v>
      </c>
      <c r="N17" s="141">
        <v>12440</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c r="DC17" s="141"/>
      <c r="DD17" s="141"/>
      <c r="DE17" s="141"/>
      <c r="DF17" s="141"/>
      <c r="DG17" s="141"/>
      <c r="DH17" s="141"/>
      <c r="DI17" s="141"/>
      <c r="DJ17" s="141"/>
      <c r="DK17" s="141"/>
      <c r="DL17" s="141"/>
      <c r="DM17" s="141"/>
      <c r="DN17" s="141"/>
      <c r="DO17" s="141"/>
      <c r="DP17" s="141"/>
      <c r="DQ17" s="141"/>
      <c r="DR17" s="141"/>
      <c r="DS17" s="141"/>
      <c r="DT17" s="141"/>
      <c r="DU17" s="141"/>
      <c r="DV17" s="141"/>
      <c r="DW17" s="141"/>
      <c r="DX17" s="141"/>
      <c r="DY17" s="141"/>
      <c r="DZ17" s="141"/>
      <c r="EA17" s="141"/>
      <c r="EB17" s="141"/>
      <c r="EC17" s="141"/>
      <c r="ED17" s="141"/>
      <c r="EE17" s="141"/>
      <c r="EF17" s="141"/>
      <c r="EG17" s="141"/>
      <c r="EH17" s="141"/>
      <c r="EI17" s="141"/>
      <c r="EJ17" s="141"/>
      <c r="EK17" s="141"/>
      <c r="EL17" s="141"/>
      <c r="EM17" s="141"/>
      <c r="EN17" s="141"/>
      <c r="EO17" s="141"/>
      <c r="EP17" s="141"/>
      <c r="EQ17" s="141"/>
      <c r="ER17" s="141"/>
      <c r="ES17" s="141"/>
      <c r="ET17" s="141"/>
      <c r="EU17" s="141"/>
      <c r="EV17" s="141"/>
      <c r="EW17" s="141"/>
      <c r="EX17" s="141"/>
      <c r="EY17" s="141"/>
      <c r="EZ17" s="141"/>
      <c r="FA17" s="141"/>
      <c r="FB17" s="141"/>
      <c r="FC17" s="141"/>
      <c r="FD17" s="141"/>
      <c r="FE17" s="141"/>
      <c r="FF17" s="141"/>
      <c r="FG17" s="141"/>
      <c r="FH17" s="141"/>
      <c r="FI17" s="141"/>
      <c r="FJ17" s="141"/>
      <c r="FK17" s="141"/>
      <c r="FL17" s="141"/>
      <c r="FM17" s="141"/>
      <c r="FN17" s="141"/>
      <c r="FO17" s="141"/>
      <c r="FP17" s="141"/>
      <c r="FQ17" s="141"/>
      <c r="FR17" s="141"/>
      <c r="FS17" s="141"/>
      <c r="FT17" s="141"/>
      <c r="FU17" s="141"/>
      <c r="FV17" s="141"/>
      <c r="FW17" s="141"/>
      <c r="FX17" s="141"/>
      <c r="FY17" s="141"/>
      <c r="FZ17" s="141"/>
      <c r="GA17" s="141"/>
      <c r="GB17" s="141"/>
      <c r="GC17" s="141"/>
      <c r="GD17" s="141"/>
      <c r="GE17" s="141"/>
      <c r="GF17" s="141"/>
      <c r="GG17" s="141"/>
      <c r="GH17" s="141"/>
      <c r="GI17" s="141"/>
      <c r="GJ17" s="141"/>
      <c r="GK17" s="141"/>
      <c r="GL17" s="141"/>
      <c r="GM17" s="141"/>
      <c r="GN17" s="141"/>
      <c r="GO17" s="141"/>
      <c r="GP17" s="141"/>
      <c r="GQ17" s="141"/>
      <c r="GR17" s="141"/>
      <c r="GS17" s="141"/>
      <c r="GT17" s="141"/>
      <c r="GU17" s="141"/>
      <c r="GV17" s="141"/>
      <c r="GW17" s="141"/>
      <c r="GX17" s="141"/>
      <c r="GY17" s="141"/>
      <c r="GZ17" s="141"/>
      <c r="HA17" s="141"/>
      <c r="HB17" s="141"/>
      <c r="HC17" s="141"/>
      <c r="HD17" s="141"/>
      <c r="HE17" s="141"/>
      <c r="HF17" s="141"/>
      <c r="HG17" s="141"/>
      <c r="HH17" s="141"/>
      <c r="HI17" s="141"/>
      <c r="HJ17" s="141"/>
      <c r="HK17" s="141"/>
      <c r="HL17" s="141"/>
      <c r="HM17" s="141"/>
      <c r="HN17" s="141"/>
      <c r="HO17" s="141"/>
      <c r="HP17" s="141"/>
      <c r="HQ17" s="141"/>
      <c r="HR17" s="141"/>
    </row>
    <row r="18" spans="1:226" s="142" customFormat="1" ht="30">
      <c r="A18" s="202" t="s">
        <v>67</v>
      </c>
      <c r="B18" s="202">
        <v>1020</v>
      </c>
      <c r="C18" s="203" t="s">
        <v>56</v>
      </c>
      <c r="D18" s="204" t="s">
        <v>12</v>
      </c>
      <c r="E18" s="207">
        <v>20</v>
      </c>
      <c r="F18" s="206">
        <v>5.54</v>
      </c>
      <c r="G18" s="189">
        <f t="shared" si="0"/>
        <v>1.66</v>
      </c>
      <c r="H18" s="190">
        <f t="shared" si="1"/>
        <v>180</v>
      </c>
      <c r="I18" s="191">
        <f t="shared" si="2"/>
        <v>1.2920360519977901E-4</v>
      </c>
      <c r="J18" s="141"/>
      <c r="K18" s="141">
        <v>4000</v>
      </c>
      <c r="L18" s="141">
        <v>2.39</v>
      </c>
      <c r="M18" s="141">
        <v>0.72</v>
      </c>
      <c r="N18" s="141">
        <v>12440</v>
      </c>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41"/>
      <c r="EO18" s="141"/>
      <c r="EP18" s="141"/>
      <c r="EQ18" s="141"/>
      <c r="ER18" s="141"/>
      <c r="ES18" s="141"/>
      <c r="ET18" s="141"/>
      <c r="EU18" s="141"/>
      <c r="EV18" s="141"/>
      <c r="EW18" s="141"/>
      <c r="EX18" s="141"/>
      <c r="EY18" s="141"/>
      <c r="EZ18" s="141"/>
      <c r="FA18" s="141"/>
      <c r="FB18" s="141"/>
      <c r="FC18" s="141"/>
      <c r="FD18" s="141"/>
      <c r="FE18" s="141"/>
      <c r="FF18" s="141"/>
      <c r="FG18" s="141"/>
      <c r="FH18" s="141"/>
      <c r="FI18" s="141"/>
      <c r="FJ18" s="141"/>
      <c r="FK18" s="141"/>
      <c r="FL18" s="141"/>
      <c r="FM18" s="141"/>
      <c r="FN18" s="141"/>
      <c r="FO18" s="141"/>
      <c r="FP18" s="141"/>
      <c r="FQ18" s="141"/>
      <c r="FR18" s="141"/>
      <c r="FS18" s="141"/>
      <c r="FT18" s="141"/>
      <c r="FU18" s="141"/>
      <c r="FV18" s="141"/>
      <c r="FW18" s="141"/>
      <c r="FX18" s="141"/>
      <c r="FY18" s="141"/>
      <c r="FZ18" s="141"/>
      <c r="GA18" s="141"/>
      <c r="GB18" s="141"/>
      <c r="GC18" s="141"/>
      <c r="GD18" s="141"/>
      <c r="GE18" s="141"/>
      <c r="GF18" s="141"/>
      <c r="GG18" s="141"/>
      <c r="GH18" s="141"/>
      <c r="GI18" s="141"/>
      <c r="GJ18" s="141"/>
      <c r="GK18" s="141"/>
      <c r="GL18" s="141"/>
      <c r="GM18" s="141"/>
      <c r="GN18" s="141"/>
      <c r="GO18" s="141"/>
      <c r="GP18" s="141"/>
      <c r="GQ18" s="141"/>
      <c r="GR18" s="141"/>
      <c r="GS18" s="141"/>
      <c r="GT18" s="141"/>
      <c r="GU18" s="141"/>
      <c r="GV18" s="141"/>
      <c r="GW18" s="141"/>
      <c r="GX18" s="141"/>
      <c r="GY18" s="141"/>
      <c r="GZ18" s="141"/>
      <c r="HA18" s="141"/>
      <c r="HB18" s="141"/>
      <c r="HC18" s="141"/>
      <c r="HD18" s="141"/>
      <c r="HE18" s="141"/>
      <c r="HF18" s="141"/>
      <c r="HG18" s="141"/>
      <c r="HH18" s="141"/>
      <c r="HI18" s="141"/>
      <c r="HJ18" s="141"/>
      <c r="HK18" s="141"/>
      <c r="HL18" s="141"/>
      <c r="HM18" s="141"/>
      <c r="HN18" s="141"/>
      <c r="HO18" s="141"/>
      <c r="HP18" s="141"/>
      <c r="HQ18" s="141"/>
      <c r="HR18" s="141"/>
    </row>
    <row r="19" spans="1:226" s="142" customFormat="1" ht="30">
      <c r="A19" s="202" t="s">
        <v>68</v>
      </c>
      <c r="B19" s="202">
        <v>1020</v>
      </c>
      <c r="C19" s="203" t="s">
        <v>57</v>
      </c>
      <c r="D19" s="204" t="s">
        <v>12</v>
      </c>
      <c r="E19" s="207">
        <v>20</v>
      </c>
      <c r="F19" s="208">
        <v>5.54</v>
      </c>
      <c r="G19" s="209">
        <f t="shared" si="0"/>
        <v>1.66</v>
      </c>
      <c r="H19" s="190">
        <f t="shared" si="1"/>
        <v>180</v>
      </c>
      <c r="I19" s="191">
        <f t="shared" si="2"/>
        <v>1.2920360519977901E-4</v>
      </c>
      <c r="J19" s="141"/>
      <c r="K19" s="141">
        <v>4000</v>
      </c>
      <c r="L19" s="141">
        <v>2.39</v>
      </c>
      <c r="M19" s="141">
        <v>0.72</v>
      </c>
      <c r="N19" s="141">
        <v>12440</v>
      </c>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H19" s="141"/>
      <c r="FI19" s="141"/>
      <c r="FJ19" s="141"/>
      <c r="FK19" s="141"/>
      <c r="FL19" s="141"/>
      <c r="FM19" s="141"/>
      <c r="FN19" s="141"/>
      <c r="FO19" s="141"/>
      <c r="FP19" s="141"/>
      <c r="FQ19" s="141"/>
      <c r="FR19" s="141"/>
      <c r="FS19" s="141"/>
      <c r="FT19" s="141"/>
      <c r="FU19" s="141"/>
      <c r="FV19" s="141"/>
      <c r="FW19" s="141"/>
      <c r="FX19" s="141"/>
      <c r="FY19" s="141"/>
      <c r="FZ19" s="141"/>
      <c r="GA19" s="141"/>
      <c r="GB19" s="141"/>
      <c r="GC19" s="141"/>
      <c r="GD19" s="141"/>
      <c r="GE19" s="141"/>
      <c r="GF19" s="141"/>
      <c r="GG19" s="141"/>
      <c r="GH19" s="141"/>
      <c r="GI19" s="141"/>
      <c r="GJ19" s="141"/>
      <c r="GK19" s="141"/>
      <c r="GL19" s="141"/>
      <c r="GM19" s="141"/>
      <c r="GN19" s="141"/>
      <c r="GO19" s="141"/>
      <c r="GP19" s="141"/>
      <c r="GQ19" s="141"/>
      <c r="GR19" s="141"/>
      <c r="GS19" s="141"/>
      <c r="GT19" s="141"/>
      <c r="GU19" s="141"/>
      <c r="GV19" s="141"/>
      <c r="GW19" s="141"/>
      <c r="GX19" s="141"/>
      <c r="GY19" s="141"/>
      <c r="GZ19" s="141"/>
      <c r="HA19" s="141"/>
      <c r="HB19" s="141"/>
      <c r="HC19" s="141"/>
      <c r="HD19" s="141"/>
      <c r="HE19" s="141"/>
      <c r="HF19" s="141"/>
      <c r="HG19" s="141"/>
      <c r="HH19" s="141"/>
      <c r="HI19" s="141"/>
      <c r="HJ19" s="141"/>
      <c r="HK19" s="141"/>
      <c r="HL19" s="141"/>
      <c r="HM19" s="141"/>
      <c r="HN19" s="141"/>
      <c r="HO19" s="141"/>
      <c r="HP19" s="141"/>
      <c r="HQ19" s="141"/>
      <c r="HR19" s="141"/>
    </row>
    <row r="20" spans="1:226" s="142" customFormat="1" ht="30">
      <c r="A20" s="202" t="s">
        <v>69</v>
      </c>
      <c r="B20" s="202">
        <v>994</v>
      </c>
      <c r="C20" s="203" t="s">
        <v>101</v>
      </c>
      <c r="D20" s="210" t="s">
        <v>12</v>
      </c>
      <c r="E20" s="207">
        <v>2570</v>
      </c>
      <c r="F20" s="211">
        <v>3.46</v>
      </c>
      <c r="G20" s="209">
        <f>ROUND((F20*30%),2)</f>
        <v>1.04</v>
      </c>
      <c r="H20" s="190">
        <f>ROUND((((F20+G20)*E20)*1.25),2)</f>
        <v>14456.25</v>
      </c>
      <c r="I20" s="191">
        <f t="shared" si="2"/>
        <v>1.037666454260725E-2</v>
      </c>
      <c r="J20" s="141"/>
      <c r="K20" s="141">
        <v>4000</v>
      </c>
      <c r="L20" s="141">
        <v>2.39</v>
      </c>
      <c r="M20" s="141">
        <v>0.72</v>
      </c>
      <c r="N20" s="141">
        <v>12440</v>
      </c>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41"/>
      <c r="EO20" s="141"/>
      <c r="EP20" s="141"/>
      <c r="EQ20" s="141"/>
      <c r="ER20" s="141"/>
      <c r="ES20" s="141"/>
      <c r="ET20" s="141"/>
      <c r="EU20" s="141"/>
      <c r="EV20" s="141"/>
      <c r="EW20" s="141"/>
      <c r="EX20" s="141"/>
      <c r="EY20" s="141"/>
      <c r="EZ20" s="141"/>
      <c r="FA20" s="141"/>
      <c r="FB20" s="141"/>
      <c r="FC20" s="141"/>
      <c r="FD20" s="141"/>
      <c r="FE20" s="141"/>
      <c r="FF20" s="141"/>
      <c r="FG20" s="141"/>
      <c r="FH20" s="141"/>
      <c r="FI20" s="141"/>
      <c r="FJ20" s="141"/>
      <c r="FK20" s="141"/>
      <c r="FL20" s="141"/>
      <c r="FM20" s="141"/>
      <c r="FN20" s="141"/>
      <c r="FO20" s="141"/>
      <c r="FP20" s="141"/>
      <c r="FQ20" s="141"/>
      <c r="FR20" s="141"/>
      <c r="FS20" s="141"/>
      <c r="FT20" s="141"/>
      <c r="FU20" s="141"/>
      <c r="FV20" s="141"/>
      <c r="FW20" s="141"/>
      <c r="FX20" s="141"/>
      <c r="FY20" s="141"/>
      <c r="FZ20" s="141"/>
      <c r="GA20" s="141"/>
      <c r="GB20" s="141"/>
      <c r="GC20" s="141"/>
      <c r="GD20" s="141"/>
      <c r="GE20" s="141"/>
      <c r="GF20" s="141"/>
      <c r="GG20" s="141"/>
      <c r="GH20" s="141"/>
      <c r="GI20" s="141"/>
      <c r="GJ20" s="141"/>
      <c r="GK20" s="141"/>
      <c r="GL20" s="141"/>
      <c r="GM20" s="141"/>
      <c r="GN20" s="141"/>
      <c r="GO20" s="141"/>
      <c r="GP20" s="141"/>
      <c r="GQ20" s="141"/>
      <c r="GR20" s="141"/>
      <c r="GS20" s="141"/>
      <c r="GT20" s="141"/>
      <c r="GU20" s="141"/>
      <c r="GV20" s="141"/>
      <c r="GW20" s="141"/>
      <c r="GX20" s="141"/>
      <c r="GY20" s="141"/>
      <c r="GZ20" s="141"/>
      <c r="HA20" s="141"/>
      <c r="HB20" s="141"/>
      <c r="HC20" s="141"/>
      <c r="HD20" s="141"/>
      <c r="HE20" s="141"/>
      <c r="HF20" s="141"/>
      <c r="HG20" s="141"/>
      <c r="HH20" s="141"/>
      <c r="HI20" s="141"/>
      <c r="HJ20" s="141"/>
      <c r="HK20" s="141"/>
      <c r="HL20" s="141"/>
      <c r="HM20" s="141"/>
      <c r="HN20" s="141"/>
      <c r="HO20" s="141"/>
      <c r="HP20" s="141"/>
      <c r="HQ20" s="141"/>
      <c r="HR20" s="141"/>
    </row>
    <row r="21" spans="1:226" s="142" customFormat="1" ht="30">
      <c r="A21" s="202" t="s">
        <v>70</v>
      </c>
      <c r="B21" s="202">
        <v>994</v>
      </c>
      <c r="C21" s="203" t="s">
        <v>102</v>
      </c>
      <c r="D21" s="210" t="s">
        <v>12</v>
      </c>
      <c r="E21" s="207">
        <v>2575</v>
      </c>
      <c r="F21" s="211">
        <v>3.46</v>
      </c>
      <c r="G21" s="209">
        <f>ROUND((F21*30%),2)</f>
        <v>1.04</v>
      </c>
      <c r="H21" s="190">
        <f>ROUND((((F21+G21)*E21)*1.25),2)</f>
        <v>14484.38</v>
      </c>
      <c r="I21" s="191">
        <f t="shared" si="2"/>
        <v>1.0396856194908748E-2</v>
      </c>
      <c r="J21" s="141"/>
      <c r="K21" s="141">
        <v>4000</v>
      </c>
      <c r="L21" s="141">
        <v>2.39</v>
      </c>
      <c r="M21" s="141">
        <v>0.72</v>
      </c>
      <c r="N21" s="141">
        <v>12440</v>
      </c>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c r="CX21" s="141"/>
      <c r="CY21" s="141"/>
      <c r="CZ21" s="141"/>
      <c r="DA21" s="141"/>
      <c r="DB21" s="141"/>
      <c r="DC21" s="141"/>
      <c r="DD21" s="141"/>
      <c r="DE21" s="141"/>
      <c r="DF21" s="141"/>
      <c r="DG21" s="141"/>
      <c r="DH21" s="141"/>
      <c r="DI21" s="141"/>
      <c r="DJ21" s="141"/>
      <c r="DK21" s="141"/>
      <c r="DL21" s="141"/>
      <c r="DM21" s="141"/>
      <c r="DN21" s="141"/>
      <c r="DO21" s="141"/>
      <c r="DP21" s="141"/>
      <c r="DQ21" s="141"/>
      <c r="DR21" s="141"/>
      <c r="DS21" s="141"/>
      <c r="DT21" s="141"/>
      <c r="DU21" s="141"/>
      <c r="DV21" s="141"/>
      <c r="DW21" s="141"/>
      <c r="DX21" s="141"/>
      <c r="DY21" s="141"/>
      <c r="DZ21" s="141"/>
      <c r="EA21" s="141"/>
      <c r="EB21" s="141"/>
      <c r="EC21" s="141"/>
      <c r="ED21" s="141"/>
      <c r="EE21" s="141"/>
      <c r="EF21" s="141"/>
      <c r="EG21" s="141"/>
      <c r="EH21" s="141"/>
      <c r="EI21" s="141"/>
      <c r="EJ21" s="141"/>
      <c r="EK21" s="141"/>
      <c r="EL21" s="141"/>
      <c r="EM21" s="141"/>
      <c r="EN21" s="141"/>
      <c r="EO21" s="141"/>
      <c r="EP21" s="141"/>
      <c r="EQ21" s="141"/>
      <c r="ER21" s="141"/>
      <c r="ES21" s="141"/>
      <c r="ET21" s="141"/>
      <c r="EU21" s="141"/>
      <c r="EV21" s="141"/>
      <c r="EW21" s="141"/>
      <c r="EX21" s="141"/>
      <c r="EY21" s="141"/>
      <c r="EZ21" s="141"/>
      <c r="FA21" s="141"/>
      <c r="FB21" s="141"/>
      <c r="FC21" s="141"/>
      <c r="FD21" s="141"/>
      <c r="FE21" s="141"/>
      <c r="FF21" s="141"/>
      <c r="FG21" s="141"/>
      <c r="FH21" s="141"/>
      <c r="FI21" s="141"/>
      <c r="FJ21" s="141"/>
      <c r="FK21" s="141"/>
      <c r="FL21" s="141"/>
      <c r="FM21" s="141"/>
      <c r="FN21" s="141"/>
      <c r="FO21" s="141"/>
      <c r="FP21" s="141"/>
      <c r="FQ21" s="141"/>
      <c r="FR21" s="141"/>
      <c r="FS21" s="141"/>
      <c r="FT21" s="141"/>
      <c r="FU21" s="141"/>
      <c r="FV21" s="141"/>
      <c r="FW21" s="141"/>
      <c r="FX21" s="141"/>
      <c r="FY21" s="141"/>
      <c r="FZ21" s="141"/>
      <c r="GA21" s="141"/>
      <c r="GB21" s="141"/>
      <c r="GC21" s="141"/>
      <c r="GD21" s="141"/>
      <c r="GE21" s="141"/>
      <c r="GF21" s="141"/>
      <c r="GG21" s="141"/>
      <c r="GH21" s="141"/>
      <c r="GI21" s="141"/>
      <c r="GJ21" s="141"/>
      <c r="GK21" s="141"/>
      <c r="GL21" s="141"/>
      <c r="GM21" s="141"/>
      <c r="GN21" s="141"/>
      <c r="GO21" s="141"/>
      <c r="GP21" s="141"/>
      <c r="GQ21" s="141"/>
      <c r="GR21" s="141"/>
      <c r="GS21" s="141"/>
      <c r="GT21" s="141"/>
      <c r="GU21" s="141"/>
      <c r="GV21" s="141"/>
      <c r="GW21" s="141"/>
      <c r="GX21" s="141"/>
      <c r="GY21" s="141"/>
      <c r="GZ21" s="141"/>
      <c r="HA21" s="141"/>
      <c r="HB21" s="141"/>
      <c r="HC21" s="141"/>
      <c r="HD21" s="141"/>
      <c r="HE21" s="141"/>
      <c r="HF21" s="141"/>
      <c r="HG21" s="141"/>
      <c r="HH21" s="141"/>
      <c r="HI21" s="141"/>
      <c r="HJ21" s="141"/>
      <c r="HK21" s="141"/>
      <c r="HL21" s="141"/>
      <c r="HM21" s="141"/>
      <c r="HN21" s="141"/>
      <c r="HO21" s="141"/>
      <c r="HP21" s="141"/>
      <c r="HQ21" s="141"/>
      <c r="HR21" s="141"/>
    </row>
    <row r="22" spans="1:226" s="142" customFormat="1" ht="30">
      <c r="A22" s="202" t="s">
        <v>71</v>
      </c>
      <c r="B22" s="202">
        <v>994</v>
      </c>
      <c r="C22" s="203" t="s">
        <v>103</v>
      </c>
      <c r="D22" s="210" t="s">
        <v>12</v>
      </c>
      <c r="E22" s="207">
        <v>2524</v>
      </c>
      <c r="F22" s="211">
        <v>3.46</v>
      </c>
      <c r="G22" s="209">
        <f>ROUND((F22*30%),2)</f>
        <v>1.04</v>
      </c>
      <c r="H22" s="190">
        <f>ROUND((((F22+G22)*E22)*1.25),2)</f>
        <v>14197.5</v>
      </c>
      <c r="I22" s="191">
        <f t="shared" si="2"/>
        <v>1.0190934360132568E-2</v>
      </c>
      <c r="J22" s="141"/>
      <c r="K22" s="141">
        <v>4000</v>
      </c>
      <c r="L22" s="141">
        <v>2.39</v>
      </c>
      <c r="M22" s="141">
        <v>0.72</v>
      </c>
      <c r="N22" s="141">
        <v>12440</v>
      </c>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41"/>
      <c r="EO22" s="141"/>
      <c r="EP22" s="141"/>
      <c r="EQ22" s="141"/>
      <c r="ER22" s="141"/>
      <c r="ES22" s="141"/>
      <c r="ET22" s="141"/>
      <c r="EU22" s="141"/>
      <c r="EV22" s="141"/>
      <c r="EW22" s="141"/>
      <c r="EX22" s="141"/>
      <c r="EY22" s="141"/>
      <c r="EZ22" s="141"/>
      <c r="FA22" s="141"/>
      <c r="FB22" s="141"/>
      <c r="FC22" s="141"/>
      <c r="FD22" s="141"/>
      <c r="FE22" s="141"/>
      <c r="FF22" s="141"/>
      <c r="FG22" s="141"/>
      <c r="FH22" s="141"/>
      <c r="FI22" s="141"/>
      <c r="FJ22" s="141"/>
      <c r="FK22" s="141"/>
      <c r="FL22" s="141"/>
      <c r="FM22" s="141"/>
      <c r="FN22" s="141"/>
      <c r="FO22" s="141"/>
      <c r="FP22" s="141"/>
      <c r="FQ22" s="141"/>
      <c r="FR22" s="141"/>
      <c r="FS22" s="141"/>
      <c r="FT22" s="141"/>
      <c r="FU22" s="141"/>
      <c r="FV22" s="141"/>
      <c r="FW22" s="141"/>
      <c r="FX22" s="141"/>
      <c r="FY22" s="141"/>
      <c r="FZ22" s="141"/>
      <c r="GA22" s="141"/>
      <c r="GB22" s="141"/>
      <c r="GC22" s="141"/>
      <c r="GD22" s="141"/>
      <c r="GE22" s="141"/>
      <c r="GF22" s="141"/>
      <c r="GG22" s="141"/>
      <c r="GH22" s="141"/>
      <c r="GI22" s="141"/>
      <c r="GJ22" s="141"/>
      <c r="GK22" s="141"/>
      <c r="GL22" s="141"/>
      <c r="GM22" s="141"/>
      <c r="GN22" s="141"/>
      <c r="GO22" s="141"/>
      <c r="GP22" s="141"/>
      <c r="GQ22" s="141"/>
      <c r="GR22" s="141"/>
      <c r="GS22" s="141"/>
      <c r="GT22" s="141"/>
      <c r="GU22" s="141"/>
      <c r="GV22" s="141"/>
      <c r="GW22" s="141"/>
      <c r="GX22" s="141"/>
      <c r="GY22" s="141"/>
      <c r="GZ22" s="141"/>
      <c r="HA22" s="141"/>
      <c r="HB22" s="141"/>
      <c r="HC22" s="141"/>
      <c r="HD22" s="141"/>
      <c r="HE22" s="141"/>
      <c r="HF22" s="141"/>
      <c r="HG22" s="141"/>
      <c r="HH22" s="141"/>
      <c r="HI22" s="141"/>
      <c r="HJ22" s="141"/>
      <c r="HK22" s="141"/>
      <c r="HL22" s="141"/>
      <c r="HM22" s="141"/>
      <c r="HN22" s="141"/>
      <c r="HO22" s="141"/>
      <c r="HP22" s="141"/>
      <c r="HQ22" s="141"/>
      <c r="HR22" s="141"/>
    </row>
    <row r="23" spans="1:226" s="142" customFormat="1" ht="30">
      <c r="A23" s="202" t="s">
        <v>72</v>
      </c>
      <c r="B23" s="202">
        <v>994</v>
      </c>
      <c r="C23" s="203" t="s">
        <v>104</v>
      </c>
      <c r="D23" s="210" t="s">
        <v>12</v>
      </c>
      <c r="E23" s="207">
        <v>2985</v>
      </c>
      <c r="F23" s="211">
        <v>3.46</v>
      </c>
      <c r="G23" s="209">
        <f>ROUND((F23*30%),2)</f>
        <v>1.04</v>
      </c>
      <c r="H23" s="190">
        <f>ROUND((((F23+G23)*E23)*1.25),2)</f>
        <v>16790.63</v>
      </c>
      <c r="I23" s="191">
        <f t="shared" si="2"/>
        <v>1.2052277386530919E-2</v>
      </c>
      <c r="J23" s="141"/>
      <c r="K23" s="141">
        <v>4000</v>
      </c>
      <c r="L23" s="141">
        <v>2.39</v>
      </c>
      <c r="M23" s="141">
        <v>0.72</v>
      </c>
      <c r="N23" s="141">
        <v>12440</v>
      </c>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c r="CX23" s="141"/>
      <c r="CY23" s="141"/>
      <c r="CZ23" s="141"/>
      <c r="DA23" s="141"/>
      <c r="DB23" s="141"/>
      <c r="DC23" s="141"/>
      <c r="DD23" s="141"/>
      <c r="DE23" s="141"/>
      <c r="DF23" s="141"/>
      <c r="DG23" s="141"/>
      <c r="DH23" s="141"/>
      <c r="DI23" s="141"/>
      <c r="DJ23" s="141"/>
      <c r="DK23" s="141"/>
      <c r="DL23" s="141"/>
      <c r="DM23" s="141"/>
      <c r="DN23" s="141"/>
      <c r="DO23" s="141"/>
      <c r="DP23" s="141"/>
      <c r="DQ23" s="141"/>
      <c r="DR23" s="141"/>
      <c r="DS23" s="141"/>
      <c r="DT23" s="141"/>
      <c r="DU23" s="141"/>
      <c r="DV23" s="141"/>
      <c r="DW23" s="141"/>
      <c r="DX23" s="141"/>
      <c r="DY23" s="141"/>
      <c r="DZ23" s="141"/>
      <c r="EA23" s="141"/>
      <c r="EB23" s="141"/>
      <c r="EC23" s="141"/>
      <c r="ED23" s="141"/>
      <c r="EE23" s="141"/>
      <c r="EF23" s="141"/>
      <c r="EG23" s="141"/>
      <c r="EH23" s="141"/>
      <c r="EI23" s="141"/>
      <c r="EJ23" s="141"/>
      <c r="EK23" s="141"/>
      <c r="EL23" s="141"/>
      <c r="EM23" s="141"/>
      <c r="EN23" s="141"/>
      <c r="EO23" s="141"/>
      <c r="EP23" s="141"/>
      <c r="EQ23" s="141"/>
      <c r="ER23" s="141"/>
      <c r="ES23" s="141"/>
      <c r="ET23" s="141"/>
      <c r="EU23" s="141"/>
      <c r="EV23" s="141"/>
      <c r="EW23" s="141"/>
      <c r="EX23" s="141"/>
      <c r="EY23" s="141"/>
      <c r="EZ23" s="141"/>
      <c r="FA23" s="141"/>
      <c r="FB23" s="141"/>
      <c r="FC23" s="141"/>
      <c r="FD23" s="141"/>
      <c r="FE23" s="141"/>
      <c r="FF23" s="141"/>
      <c r="FG23" s="141"/>
      <c r="FH23" s="141"/>
      <c r="FI23" s="141"/>
      <c r="FJ23" s="141"/>
      <c r="FK23" s="141"/>
      <c r="FL23" s="141"/>
      <c r="FM23" s="141"/>
      <c r="FN23" s="141"/>
      <c r="FO23" s="141"/>
      <c r="FP23" s="141"/>
      <c r="FQ23" s="141"/>
      <c r="FR23" s="141"/>
      <c r="FS23" s="141"/>
      <c r="FT23" s="141"/>
      <c r="FU23" s="141"/>
      <c r="FV23" s="141"/>
      <c r="FW23" s="141"/>
      <c r="FX23" s="141"/>
      <c r="FY23" s="141"/>
      <c r="FZ23" s="141"/>
      <c r="GA23" s="141"/>
      <c r="GB23" s="141"/>
      <c r="GC23" s="141"/>
      <c r="GD23" s="141"/>
      <c r="GE23" s="141"/>
      <c r="GF23" s="141"/>
      <c r="GG23" s="141"/>
      <c r="GH23" s="141"/>
      <c r="GI23" s="141"/>
      <c r="GJ23" s="141"/>
      <c r="GK23" s="141"/>
      <c r="GL23" s="141"/>
      <c r="GM23" s="141"/>
      <c r="GN23" s="141"/>
      <c r="GO23" s="141"/>
      <c r="GP23" s="141"/>
      <c r="GQ23" s="141"/>
      <c r="GR23" s="141"/>
      <c r="GS23" s="141"/>
      <c r="GT23" s="141"/>
      <c r="GU23" s="141"/>
      <c r="GV23" s="141"/>
      <c r="GW23" s="141"/>
      <c r="GX23" s="141"/>
      <c r="GY23" s="141"/>
      <c r="GZ23" s="141"/>
      <c r="HA23" s="141"/>
      <c r="HB23" s="141"/>
      <c r="HC23" s="141"/>
      <c r="HD23" s="141"/>
      <c r="HE23" s="141"/>
      <c r="HF23" s="141"/>
      <c r="HG23" s="141"/>
      <c r="HH23" s="141"/>
      <c r="HI23" s="141"/>
      <c r="HJ23" s="141"/>
      <c r="HK23" s="141"/>
      <c r="HL23" s="141"/>
      <c r="HM23" s="141"/>
      <c r="HN23" s="141"/>
      <c r="HO23" s="141"/>
      <c r="HP23" s="141"/>
      <c r="HQ23" s="141"/>
      <c r="HR23" s="141"/>
    </row>
    <row r="24" spans="1:226" s="142" customFormat="1" ht="30">
      <c r="A24" s="202" t="s">
        <v>130</v>
      </c>
      <c r="B24" s="202">
        <v>994</v>
      </c>
      <c r="C24" s="203" t="s">
        <v>100</v>
      </c>
      <c r="D24" s="210" t="s">
        <v>12</v>
      </c>
      <c r="E24" s="207">
        <v>2985</v>
      </c>
      <c r="F24" s="211">
        <v>3.46</v>
      </c>
      <c r="G24" s="209">
        <f>ROUND((F24*30%),2)</f>
        <v>1.04</v>
      </c>
      <c r="H24" s="190">
        <f>ROUND((((F24+G24)*E24)*1.25),2)</f>
        <v>16790.63</v>
      </c>
      <c r="I24" s="191">
        <f t="shared" si="2"/>
        <v>1.2052277386530919E-2</v>
      </c>
      <c r="J24" s="141"/>
      <c r="K24" s="141">
        <v>4000</v>
      </c>
      <c r="L24" s="141">
        <v>2.39</v>
      </c>
      <c r="M24" s="141">
        <v>0.72</v>
      </c>
      <c r="N24" s="141">
        <v>12440</v>
      </c>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41"/>
      <c r="EO24" s="141"/>
      <c r="EP24" s="141"/>
      <c r="EQ24" s="141"/>
      <c r="ER24" s="141"/>
      <c r="ES24" s="141"/>
      <c r="ET24" s="141"/>
      <c r="EU24" s="141"/>
      <c r="EV24" s="141"/>
      <c r="EW24" s="141"/>
      <c r="EX24" s="141"/>
      <c r="EY24" s="141"/>
      <c r="EZ24" s="141"/>
      <c r="FA24" s="141"/>
      <c r="FB24" s="141"/>
      <c r="FC24" s="141"/>
      <c r="FD24" s="141"/>
      <c r="FE24" s="141"/>
      <c r="FF24" s="141"/>
      <c r="FG24" s="141"/>
      <c r="FH24" s="141"/>
      <c r="FI24" s="141"/>
      <c r="FJ24" s="141"/>
      <c r="FK24" s="141"/>
      <c r="FL24" s="141"/>
      <c r="FM24" s="141"/>
      <c r="FN24" s="141"/>
      <c r="FO24" s="141"/>
      <c r="FP24" s="141"/>
      <c r="FQ24" s="141"/>
      <c r="FR24" s="141"/>
      <c r="FS24" s="141"/>
      <c r="FT24" s="141"/>
      <c r="FU24" s="141"/>
      <c r="FV24" s="141"/>
      <c r="FW24" s="141"/>
      <c r="FX24" s="141"/>
      <c r="FY24" s="141"/>
      <c r="FZ24" s="141"/>
      <c r="GA24" s="141"/>
      <c r="GB24" s="141"/>
      <c r="GC24" s="141"/>
      <c r="GD24" s="141"/>
      <c r="GE24" s="141"/>
      <c r="GF24" s="141"/>
      <c r="GG24" s="141"/>
      <c r="GH24" s="141"/>
      <c r="GI24" s="141"/>
      <c r="GJ24" s="141"/>
      <c r="GK24" s="141"/>
      <c r="GL24" s="141"/>
      <c r="GM24" s="141"/>
      <c r="GN24" s="141"/>
      <c r="GO24" s="141"/>
      <c r="GP24" s="141"/>
      <c r="GQ24" s="141"/>
      <c r="GR24" s="141"/>
      <c r="GS24" s="141"/>
      <c r="GT24" s="141"/>
      <c r="GU24" s="141"/>
      <c r="GV24" s="141"/>
      <c r="GW24" s="141"/>
      <c r="GX24" s="141"/>
      <c r="GY24" s="141"/>
      <c r="GZ24" s="141"/>
      <c r="HA24" s="141"/>
      <c r="HB24" s="141"/>
      <c r="HC24" s="141"/>
      <c r="HD24" s="141"/>
      <c r="HE24" s="141"/>
      <c r="HF24" s="141"/>
      <c r="HG24" s="141"/>
      <c r="HH24" s="141"/>
      <c r="HI24" s="141"/>
      <c r="HJ24" s="141"/>
      <c r="HK24" s="141"/>
      <c r="HL24" s="141"/>
      <c r="HM24" s="141"/>
      <c r="HN24" s="141"/>
      <c r="HO24" s="141"/>
      <c r="HP24" s="141"/>
      <c r="HQ24" s="141"/>
      <c r="HR24" s="141"/>
    </row>
    <row r="25" spans="1:226" s="142" customFormat="1" ht="30">
      <c r="A25" s="202" t="s">
        <v>131</v>
      </c>
      <c r="B25" s="202">
        <v>1022</v>
      </c>
      <c r="C25" s="203" t="s">
        <v>105</v>
      </c>
      <c r="D25" s="204" t="s">
        <v>12</v>
      </c>
      <c r="E25" s="205">
        <v>1072</v>
      </c>
      <c r="F25" s="212">
        <v>1.77</v>
      </c>
      <c r="G25" s="189">
        <f t="shared" si="0"/>
        <v>0.53</v>
      </c>
      <c r="H25" s="190">
        <f t="shared" si="1"/>
        <v>3082</v>
      </c>
      <c r="I25" s="191">
        <f t="shared" si="2"/>
        <v>2.2122528401428824E-3</v>
      </c>
      <c r="J25" s="141"/>
      <c r="K25" s="141">
        <v>4000</v>
      </c>
      <c r="L25" s="141">
        <v>2.39</v>
      </c>
      <c r="M25" s="141">
        <v>0.72</v>
      </c>
      <c r="N25" s="141">
        <v>12440</v>
      </c>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c r="EA25" s="141"/>
      <c r="EB25" s="141"/>
      <c r="EC25" s="141"/>
      <c r="ED25" s="141"/>
      <c r="EE25" s="141"/>
      <c r="EF25" s="141"/>
      <c r="EG25" s="141"/>
      <c r="EH25" s="141"/>
      <c r="EI25" s="141"/>
      <c r="EJ25" s="141"/>
      <c r="EK25" s="141"/>
      <c r="EL25" s="141"/>
      <c r="EM25" s="141"/>
      <c r="EN25" s="141"/>
      <c r="EO25" s="141"/>
      <c r="EP25" s="141"/>
      <c r="EQ25" s="141"/>
      <c r="ER25" s="141"/>
      <c r="ES25" s="141"/>
      <c r="ET25" s="141"/>
      <c r="EU25" s="141"/>
      <c r="EV25" s="141"/>
      <c r="EW25" s="141"/>
      <c r="EX25" s="141"/>
      <c r="EY25" s="141"/>
      <c r="EZ25" s="141"/>
      <c r="FA25" s="141"/>
      <c r="FB25" s="141"/>
      <c r="FC25" s="141"/>
      <c r="FD25" s="141"/>
      <c r="FE25" s="141"/>
      <c r="FF25" s="141"/>
      <c r="FG25" s="141"/>
      <c r="FH25" s="141"/>
      <c r="FI25" s="141"/>
      <c r="FJ25" s="141"/>
      <c r="FK25" s="141"/>
      <c r="FL25" s="141"/>
      <c r="FM25" s="141"/>
      <c r="FN25" s="141"/>
      <c r="FO25" s="141"/>
      <c r="FP25" s="141"/>
      <c r="FQ25" s="141"/>
      <c r="FR25" s="141"/>
      <c r="FS25" s="141"/>
      <c r="FT25" s="141"/>
      <c r="FU25" s="141"/>
      <c r="FV25" s="141"/>
      <c r="FW25" s="141"/>
      <c r="FX25" s="141"/>
      <c r="FY25" s="141"/>
      <c r="FZ25" s="141"/>
      <c r="GA25" s="141"/>
      <c r="GB25" s="141"/>
      <c r="GC25" s="141"/>
      <c r="GD25" s="141"/>
      <c r="GE25" s="141"/>
      <c r="GF25" s="141"/>
      <c r="GG25" s="141"/>
      <c r="GH25" s="141"/>
      <c r="GI25" s="141"/>
      <c r="GJ25" s="141"/>
      <c r="GK25" s="141"/>
      <c r="GL25" s="141"/>
      <c r="GM25" s="141"/>
      <c r="GN25" s="141"/>
      <c r="GO25" s="141"/>
      <c r="GP25" s="141"/>
      <c r="GQ25" s="141"/>
      <c r="GR25" s="141"/>
      <c r="GS25" s="141"/>
      <c r="GT25" s="141"/>
      <c r="GU25" s="141"/>
      <c r="GV25" s="141"/>
      <c r="GW25" s="141"/>
      <c r="GX25" s="141"/>
      <c r="GY25" s="141"/>
      <c r="GZ25" s="141"/>
      <c r="HA25" s="141"/>
      <c r="HB25" s="141"/>
      <c r="HC25" s="141"/>
      <c r="HD25" s="141"/>
      <c r="HE25" s="141"/>
      <c r="HF25" s="141"/>
      <c r="HG25" s="141"/>
      <c r="HH25" s="141"/>
      <c r="HI25" s="141"/>
      <c r="HJ25" s="141"/>
      <c r="HK25" s="141"/>
      <c r="HL25" s="141"/>
      <c r="HM25" s="141"/>
      <c r="HN25" s="141"/>
      <c r="HO25" s="141"/>
      <c r="HP25" s="141"/>
      <c r="HQ25" s="141"/>
      <c r="HR25" s="141"/>
    </row>
    <row r="26" spans="1:226" s="142" customFormat="1" ht="30">
      <c r="A26" s="202" t="s">
        <v>73</v>
      </c>
      <c r="B26" s="202">
        <v>1022</v>
      </c>
      <c r="C26" s="203" t="s">
        <v>106</v>
      </c>
      <c r="D26" s="204" t="s">
        <v>12</v>
      </c>
      <c r="E26" s="207">
        <v>1072</v>
      </c>
      <c r="F26" s="206">
        <v>1.77</v>
      </c>
      <c r="G26" s="189">
        <f t="shared" si="0"/>
        <v>0.53</v>
      </c>
      <c r="H26" s="190">
        <f t="shared" si="1"/>
        <v>3082</v>
      </c>
      <c r="I26" s="191">
        <f t="shared" si="2"/>
        <v>2.2122528401428824E-3</v>
      </c>
      <c r="J26" s="141"/>
      <c r="K26" s="141">
        <v>4000</v>
      </c>
      <c r="L26" s="141">
        <v>2.39</v>
      </c>
      <c r="M26" s="141">
        <v>0.72</v>
      </c>
      <c r="N26" s="141">
        <v>12440</v>
      </c>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41"/>
      <c r="EO26" s="141"/>
      <c r="EP26" s="141"/>
      <c r="EQ26" s="141"/>
      <c r="ER26" s="141"/>
      <c r="ES26" s="141"/>
      <c r="ET26" s="141"/>
      <c r="EU26" s="141"/>
      <c r="EV26" s="141"/>
      <c r="EW26" s="141"/>
      <c r="EX26" s="141"/>
      <c r="EY26" s="141"/>
      <c r="EZ26" s="141"/>
      <c r="FA26" s="141"/>
      <c r="FB26" s="141"/>
      <c r="FC26" s="141"/>
      <c r="FD26" s="141"/>
      <c r="FE26" s="141"/>
      <c r="FF26" s="141"/>
      <c r="FG26" s="141"/>
      <c r="FH26" s="141"/>
      <c r="FI26" s="141"/>
      <c r="FJ26" s="141"/>
      <c r="FK26" s="141"/>
      <c r="FL26" s="141"/>
      <c r="FM26" s="141"/>
      <c r="FN26" s="141"/>
      <c r="FO26" s="141"/>
      <c r="FP26" s="141"/>
      <c r="FQ26" s="141"/>
      <c r="FR26" s="141"/>
      <c r="FS26" s="141"/>
      <c r="FT26" s="141"/>
      <c r="FU26" s="141"/>
      <c r="FV26" s="141"/>
      <c r="FW26" s="141"/>
      <c r="FX26" s="141"/>
      <c r="FY26" s="141"/>
      <c r="FZ26" s="141"/>
      <c r="GA26" s="141"/>
      <c r="GB26" s="141"/>
      <c r="GC26" s="141"/>
      <c r="GD26" s="141"/>
      <c r="GE26" s="141"/>
      <c r="GF26" s="141"/>
      <c r="GG26" s="141"/>
      <c r="GH26" s="141"/>
      <c r="GI26" s="141"/>
      <c r="GJ26" s="141"/>
      <c r="GK26" s="141"/>
      <c r="GL26" s="141"/>
      <c r="GM26" s="141"/>
      <c r="GN26" s="141"/>
      <c r="GO26" s="141"/>
      <c r="GP26" s="141"/>
      <c r="GQ26" s="141"/>
      <c r="GR26" s="141"/>
      <c r="GS26" s="141"/>
      <c r="GT26" s="141"/>
      <c r="GU26" s="141"/>
      <c r="GV26" s="141"/>
      <c r="GW26" s="141"/>
      <c r="GX26" s="141"/>
      <c r="GY26" s="141"/>
      <c r="GZ26" s="141"/>
      <c r="HA26" s="141"/>
      <c r="HB26" s="141"/>
      <c r="HC26" s="141"/>
      <c r="HD26" s="141"/>
      <c r="HE26" s="141"/>
      <c r="HF26" s="141"/>
      <c r="HG26" s="141"/>
      <c r="HH26" s="141"/>
      <c r="HI26" s="141"/>
      <c r="HJ26" s="141"/>
      <c r="HK26" s="141"/>
      <c r="HL26" s="141"/>
      <c r="HM26" s="141"/>
      <c r="HN26" s="141"/>
      <c r="HO26" s="141"/>
      <c r="HP26" s="141"/>
      <c r="HQ26" s="141"/>
      <c r="HR26" s="141"/>
    </row>
    <row r="27" spans="1:226" s="142" customFormat="1" ht="30">
      <c r="A27" s="202" t="s">
        <v>74</v>
      </c>
      <c r="B27" s="202">
        <v>1022</v>
      </c>
      <c r="C27" s="203" t="s">
        <v>107</v>
      </c>
      <c r="D27" s="204" t="s">
        <v>12</v>
      </c>
      <c r="E27" s="207">
        <v>1072</v>
      </c>
      <c r="F27" s="206">
        <v>1.77</v>
      </c>
      <c r="G27" s="189">
        <f t="shared" si="0"/>
        <v>0.53</v>
      </c>
      <c r="H27" s="190">
        <f t="shared" si="1"/>
        <v>3082</v>
      </c>
      <c r="I27" s="191">
        <f t="shared" si="2"/>
        <v>2.2122528401428824E-3</v>
      </c>
      <c r="J27" s="141"/>
      <c r="K27" s="141">
        <v>4000</v>
      </c>
      <c r="L27" s="141">
        <v>2.39</v>
      </c>
      <c r="M27" s="141">
        <v>0.72</v>
      </c>
      <c r="N27" s="141">
        <v>12440</v>
      </c>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DX27" s="141"/>
      <c r="DY27" s="141"/>
      <c r="DZ27" s="141"/>
      <c r="EA27" s="141"/>
      <c r="EB27" s="141"/>
      <c r="EC27" s="141"/>
      <c r="ED27" s="141"/>
      <c r="EE27" s="141"/>
      <c r="EF27" s="141"/>
      <c r="EG27" s="141"/>
      <c r="EH27" s="141"/>
      <c r="EI27" s="141"/>
      <c r="EJ27" s="141"/>
      <c r="EK27" s="141"/>
      <c r="EL27" s="141"/>
      <c r="EM27" s="141"/>
      <c r="EN27" s="141"/>
      <c r="EO27" s="141"/>
      <c r="EP27" s="141"/>
      <c r="EQ27" s="141"/>
      <c r="ER27" s="141"/>
      <c r="ES27" s="141"/>
      <c r="ET27" s="141"/>
      <c r="EU27" s="141"/>
      <c r="EV27" s="141"/>
      <c r="EW27" s="141"/>
      <c r="EX27" s="141"/>
      <c r="EY27" s="141"/>
      <c r="EZ27" s="141"/>
      <c r="FA27" s="141"/>
      <c r="FB27" s="141"/>
      <c r="FC27" s="141"/>
      <c r="FD27" s="141"/>
      <c r="FE27" s="141"/>
      <c r="FF27" s="141"/>
      <c r="FG27" s="141"/>
      <c r="FH27" s="141"/>
      <c r="FI27" s="141"/>
      <c r="FJ27" s="141"/>
      <c r="FK27" s="141"/>
      <c r="FL27" s="141"/>
      <c r="FM27" s="141"/>
      <c r="FN27" s="141"/>
      <c r="FO27" s="141"/>
      <c r="FP27" s="141"/>
      <c r="FQ27" s="141"/>
      <c r="FR27" s="141"/>
      <c r="FS27" s="141"/>
      <c r="FT27" s="141"/>
      <c r="FU27" s="141"/>
      <c r="FV27" s="141"/>
      <c r="FW27" s="141"/>
      <c r="FX27" s="141"/>
      <c r="FY27" s="141"/>
      <c r="FZ27" s="141"/>
      <c r="GA27" s="141"/>
      <c r="GB27" s="141"/>
      <c r="GC27" s="141"/>
      <c r="GD27" s="141"/>
      <c r="GE27" s="141"/>
      <c r="GF27" s="141"/>
      <c r="GG27" s="141"/>
      <c r="GH27" s="141"/>
      <c r="GI27" s="141"/>
      <c r="GJ27" s="141"/>
      <c r="GK27" s="141"/>
      <c r="GL27" s="141"/>
      <c r="GM27" s="141"/>
      <c r="GN27" s="141"/>
      <c r="GO27" s="141"/>
      <c r="GP27" s="141"/>
      <c r="GQ27" s="141"/>
      <c r="GR27" s="141"/>
      <c r="GS27" s="141"/>
      <c r="GT27" s="141"/>
      <c r="GU27" s="141"/>
      <c r="GV27" s="141"/>
      <c r="GW27" s="141"/>
      <c r="GX27" s="141"/>
      <c r="GY27" s="141"/>
      <c r="GZ27" s="141"/>
      <c r="HA27" s="141"/>
      <c r="HB27" s="141"/>
      <c r="HC27" s="141"/>
      <c r="HD27" s="141"/>
      <c r="HE27" s="141"/>
      <c r="HF27" s="141"/>
      <c r="HG27" s="141"/>
      <c r="HH27" s="141"/>
      <c r="HI27" s="141"/>
      <c r="HJ27" s="141"/>
      <c r="HK27" s="141"/>
      <c r="HL27" s="141"/>
      <c r="HM27" s="141"/>
      <c r="HN27" s="141"/>
      <c r="HO27" s="141"/>
      <c r="HP27" s="141"/>
      <c r="HQ27" s="141"/>
      <c r="HR27" s="141"/>
    </row>
    <row r="28" spans="1:226" s="142" customFormat="1" ht="15">
      <c r="A28" s="202" t="s">
        <v>75</v>
      </c>
      <c r="B28" s="202">
        <v>2446</v>
      </c>
      <c r="C28" s="213" t="s">
        <v>60</v>
      </c>
      <c r="D28" s="204" t="s">
        <v>12</v>
      </c>
      <c r="E28" s="214">
        <v>6490</v>
      </c>
      <c r="F28" s="211">
        <v>4.8099999999999996</v>
      </c>
      <c r="G28" s="189">
        <f t="shared" ref="G28:G67" si="3">ROUND((F28*30%),2)</f>
        <v>1.44</v>
      </c>
      <c r="H28" s="190">
        <f t="shared" ref="H28:H37" si="4">ROUND((((F28+G28)*E28)*1.25),2)</f>
        <v>50703.13</v>
      </c>
      <c r="I28" s="191">
        <f t="shared" si="2"/>
        <v>3.6394595505072611E-2</v>
      </c>
      <c r="J28" s="141"/>
      <c r="K28" s="141">
        <v>5000</v>
      </c>
      <c r="L28" s="141">
        <v>5.57</v>
      </c>
      <c r="M28" s="141">
        <v>1.68</v>
      </c>
      <c r="N28" s="141">
        <v>36250</v>
      </c>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41"/>
      <c r="EO28" s="141"/>
      <c r="EP28" s="141"/>
      <c r="EQ28" s="141"/>
      <c r="ER28" s="141"/>
      <c r="ES28" s="141"/>
      <c r="ET28" s="141"/>
      <c r="EU28" s="141"/>
      <c r="EV28" s="141"/>
      <c r="EW28" s="141"/>
      <c r="EX28" s="141"/>
      <c r="EY28" s="141"/>
      <c r="EZ28" s="141"/>
      <c r="FA28" s="141"/>
      <c r="FB28" s="141"/>
      <c r="FC28" s="141"/>
      <c r="FD28" s="141"/>
      <c r="FE28" s="141"/>
      <c r="FF28" s="141"/>
      <c r="FG28" s="141"/>
      <c r="FH28" s="141"/>
      <c r="FI28" s="141"/>
      <c r="FJ28" s="141"/>
      <c r="FK28" s="141"/>
      <c r="FL28" s="141"/>
      <c r="FM28" s="141"/>
      <c r="FN28" s="141"/>
      <c r="FO28" s="141"/>
      <c r="FP28" s="141"/>
      <c r="FQ28" s="141"/>
      <c r="FR28" s="141"/>
      <c r="FS28" s="141"/>
      <c r="FT28" s="141"/>
      <c r="FU28" s="141"/>
      <c r="FV28" s="141"/>
      <c r="FW28" s="141"/>
      <c r="FX28" s="141"/>
      <c r="FY28" s="141"/>
      <c r="FZ28" s="141"/>
      <c r="GA28" s="141"/>
      <c r="GB28" s="141"/>
      <c r="GC28" s="141"/>
      <c r="GD28" s="141"/>
      <c r="GE28" s="141"/>
      <c r="GF28" s="141"/>
      <c r="GG28" s="141"/>
      <c r="GH28" s="141"/>
      <c r="GI28" s="141"/>
      <c r="GJ28" s="141"/>
      <c r="GK28" s="141"/>
      <c r="GL28" s="141"/>
      <c r="GM28" s="141"/>
      <c r="GN28" s="141"/>
      <c r="GO28" s="141"/>
      <c r="GP28" s="141"/>
      <c r="GQ28" s="141"/>
      <c r="GR28" s="141"/>
      <c r="GS28" s="141"/>
      <c r="GT28" s="141"/>
      <c r="GU28" s="141"/>
      <c r="GV28" s="141"/>
      <c r="GW28" s="141"/>
      <c r="GX28" s="141"/>
      <c r="GY28" s="141"/>
      <c r="GZ28" s="141"/>
      <c r="HA28" s="141"/>
      <c r="HB28" s="141"/>
      <c r="HC28" s="141"/>
      <c r="HD28" s="141"/>
      <c r="HE28" s="141"/>
      <c r="HF28" s="141"/>
      <c r="HG28" s="141"/>
      <c r="HH28" s="141"/>
      <c r="HI28" s="141"/>
      <c r="HJ28" s="141"/>
      <c r="HK28" s="141"/>
      <c r="HL28" s="141"/>
      <c r="HM28" s="141"/>
      <c r="HN28" s="141"/>
      <c r="HO28" s="141"/>
      <c r="HP28" s="141"/>
      <c r="HQ28" s="141"/>
      <c r="HR28" s="141"/>
    </row>
    <row r="29" spans="1:226" s="142" customFormat="1" ht="15">
      <c r="A29" s="202" t="s">
        <v>76</v>
      </c>
      <c r="B29" s="202" t="s">
        <v>161</v>
      </c>
      <c r="C29" s="213" t="s">
        <v>157</v>
      </c>
      <c r="D29" s="204" t="s">
        <v>12</v>
      </c>
      <c r="E29" s="214">
        <v>3245</v>
      </c>
      <c r="F29" s="211">
        <v>0.15</v>
      </c>
      <c r="G29" s="189">
        <f t="shared" si="3"/>
        <v>0.05</v>
      </c>
      <c r="H29" s="190">
        <f t="shared" si="4"/>
        <v>811.25</v>
      </c>
      <c r="I29" s="191">
        <f t="shared" si="2"/>
        <v>5.8231347065733732E-4</v>
      </c>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c r="BM29" s="141"/>
      <c r="BN29" s="141"/>
      <c r="BO29" s="141"/>
      <c r="BP29" s="141"/>
      <c r="BQ29" s="141"/>
      <c r="BR29" s="141"/>
      <c r="BS29" s="141"/>
      <c r="BT29" s="141"/>
      <c r="BU29" s="141"/>
      <c r="BV29" s="141"/>
      <c r="BW29" s="141"/>
      <c r="BX29" s="141"/>
      <c r="BY29" s="141"/>
      <c r="BZ29" s="141"/>
      <c r="CA29" s="141"/>
      <c r="CB29" s="141"/>
      <c r="CC29" s="141"/>
      <c r="CD29" s="141"/>
      <c r="CE29" s="141"/>
      <c r="CF29" s="141"/>
      <c r="CG29" s="141"/>
      <c r="CH29" s="141"/>
      <c r="CI29" s="141"/>
      <c r="CJ29" s="141"/>
      <c r="CK29" s="141"/>
      <c r="CL29" s="141"/>
      <c r="CM29" s="141"/>
      <c r="CN29" s="141"/>
      <c r="CO29" s="141"/>
      <c r="CP29" s="141"/>
      <c r="CQ29" s="141"/>
      <c r="CR29" s="141"/>
      <c r="CS29" s="141"/>
      <c r="CT29" s="141"/>
      <c r="CU29" s="141"/>
      <c r="CV29" s="141"/>
      <c r="CW29" s="141"/>
      <c r="CX29" s="141"/>
      <c r="CY29" s="141"/>
      <c r="CZ29" s="141"/>
      <c r="DA29" s="141"/>
      <c r="DB29" s="141"/>
      <c r="DC29" s="141"/>
      <c r="DD29" s="141"/>
      <c r="DE29" s="141"/>
      <c r="DF29" s="141"/>
      <c r="DG29" s="141"/>
      <c r="DH29" s="141"/>
      <c r="DI29" s="141"/>
      <c r="DJ29" s="141"/>
      <c r="DK29" s="141"/>
      <c r="DL29" s="141"/>
      <c r="DM29" s="141"/>
      <c r="DN29" s="141"/>
      <c r="DO29" s="141"/>
      <c r="DP29" s="141"/>
      <c r="DQ29" s="141"/>
      <c r="DR29" s="141"/>
      <c r="DS29" s="141"/>
      <c r="DT29" s="141"/>
      <c r="DU29" s="141"/>
      <c r="DV29" s="141"/>
      <c r="DW29" s="141"/>
      <c r="DX29" s="141"/>
      <c r="DY29" s="141"/>
      <c r="DZ29" s="141"/>
      <c r="EA29" s="141"/>
      <c r="EB29" s="141"/>
      <c r="EC29" s="141"/>
      <c r="ED29" s="141"/>
      <c r="EE29" s="141"/>
      <c r="EF29" s="141"/>
      <c r="EG29" s="141"/>
      <c r="EH29" s="141"/>
      <c r="EI29" s="141"/>
      <c r="EJ29" s="141"/>
      <c r="EK29" s="141"/>
      <c r="EL29" s="141"/>
      <c r="EM29" s="141"/>
      <c r="EN29" s="141"/>
      <c r="EO29" s="141"/>
      <c r="EP29" s="141"/>
      <c r="EQ29" s="141"/>
      <c r="ER29" s="141"/>
      <c r="ES29" s="141"/>
      <c r="ET29" s="141"/>
      <c r="EU29" s="141"/>
      <c r="EV29" s="141"/>
      <c r="EW29" s="141"/>
      <c r="EX29" s="141"/>
      <c r="EY29" s="141"/>
      <c r="EZ29" s="141"/>
      <c r="FA29" s="141"/>
      <c r="FB29" s="141"/>
      <c r="FC29" s="141"/>
      <c r="FD29" s="141"/>
      <c r="FE29" s="141"/>
      <c r="FF29" s="141"/>
      <c r="FG29" s="141"/>
      <c r="FH29" s="141"/>
      <c r="FI29" s="141"/>
      <c r="FJ29" s="141"/>
      <c r="FK29" s="141"/>
      <c r="FL29" s="141"/>
      <c r="FM29" s="141"/>
      <c r="FN29" s="141"/>
      <c r="FO29" s="141"/>
      <c r="FP29" s="141"/>
      <c r="FQ29" s="141"/>
      <c r="FR29" s="141"/>
      <c r="FS29" s="141"/>
      <c r="FT29" s="141"/>
      <c r="FU29" s="141"/>
      <c r="FV29" s="141"/>
      <c r="FW29" s="141"/>
      <c r="FX29" s="141"/>
      <c r="FY29" s="141"/>
      <c r="FZ29" s="141"/>
      <c r="GA29" s="141"/>
      <c r="GB29" s="141"/>
      <c r="GC29" s="141"/>
      <c r="GD29" s="141"/>
      <c r="GE29" s="141"/>
      <c r="GF29" s="141"/>
      <c r="GG29" s="141"/>
      <c r="GH29" s="141"/>
      <c r="GI29" s="141"/>
      <c r="GJ29" s="141"/>
      <c r="GK29" s="141"/>
      <c r="GL29" s="141"/>
      <c r="GM29" s="141"/>
      <c r="GN29" s="141"/>
      <c r="GO29" s="141"/>
      <c r="GP29" s="141"/>
      <c r="GQ29" s="141"/>
      <c r="GR29" s="141"/>
      <c r="GS29" s="141"/>
      <c r="GT29" s="141"/>
      <c r="GU29" s="141"/>
      <c r="GV29" s="141"/>
      <c r="GW29" s="141"/>
      <c r="GX29" s="141"/>
      <c r="GY29" s="141"/>
      <c r="GZ29" s="141"/>
      <c r="HA29" s="141"/>
      <c r="HB29" s="141"/>
      <c r="HC29" s="141"/>
      <c r="HD29" s="141"/>
      <c r="HE29" s="141"/>
      <c r="HF29" s="141"/>
      <c r="HG29" s="141"/>
      <c r="HH29" s="141"/>
      <c r="HI29" s="141"/>
      <c r="HJ29" s="141"/>
      <c r="HK29" s="141"/>
      <c r="HL29" s="141"/>
      <c r="HM29" s="141"/>
      <c r="HN29" s="141"/>
      <c r="HO29" s="141"/>
      <c r="HP29" s="141"/>
      <c r="HQ29" s="141"/>
      <c r="HR29" s="141"/>
    </row>
    <row r="30" spans="1:226" s="142" customFormat="1" ht="15">
      <c r="A30" s="202" t="s">
        <v>77</v>
      </c>
      <c r="B30" s="215" t="s">
        <v>161</v>
      </c>
      <c r="C30" s="213" t="s">
        <v>23</v>
      </c>
      <c r="D30" s="210" t="s">
        <v>12</v>
      </c>
      <c r="E30" s="207">
        <v>3245</v>
      </c>
      <c r="F30" s="190">
        <v>18.899999999999999</v>
      </c>
      <c r="G30" s="189">
        <f>ROUND((F30*30%),2)</f>
        <v>5.67</v>
      </c>
      <c r="H30" s="190">
        <f t="shared" si="4"/>
        <v>99662.06</v>
      </c>
      <c r="I30" s="191">
        <f t="shared" si="2"/>
        <v>7.1537208075759362E-2</v>
      </c>
      <c r="J30" s="141"/>
      <c r="K30" s="141">
        <v>100</v>
      </c>
      <c r="L30" s="141">
        <v>7.95</v>
      </c>
      <c r="M30" s="141">
        <v>2.39</v>
      </c>
      <c r="N30" s="141">
        <v>1034</v>
      </c>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c r="DJ30" s="141"/>
      <c r="DK30" s="141"/>
      <c r="DL30" s="141"/>
      <c r="DM30" s="141"/>
      <c r="DN30" s="141"/>
      <c r="DO30" s="141"/>
      <c r="DP30" s="141"/>
      <c r="DQ30" s="141"/>
      <c r="DR30" s="141"/>
      <c r="DS30" s="141"/>
      <c r="DT30" s="141"/>
      <c r="DU30" s="141"/>
      <c r="DV30" s="141"/>
      <c r="DW30" s="141"/>
      <c r="DX30" s="141"/>
      <c r="DY30" s="141"/>
      <c r="DZ30" s="141"/>
      <c r="EA30" s="141"/>
      <c r="EB30" s="141"/>
      <c r="EC30" s="141"/>
      <c r="ED30" s="141"/>
      <c r="EE30" s="141"/>
      <c r="EF30" s="141"/>
      <c r="EG30" s="141"/>
      <c r="EH30" s="141"/>
      <c r="EI30" s="141"/>
      <c r="EJ30" s="141"/>
      <c r="EK30" s="141"/>
      <c r="EL30" s="141"/>
      <c r="EM30" s="141"/>
      <c r="EN30" s="141"/>
      <c r="EO30" s="141"/>
      <c r="EP30" s="141"/>
      <c r="EQ30" s="141"/>
      <c r="ER30" s="141"/>
      <c r="ES30" s="141"/>
      <c r="ET30" s="141"/>
      <c r="EU30" s="141"/>
      <c r="EV30" s="141"/>
      <c r="EW30" s="141"/>
      <c r="EX30" s="141"/>
      <c r="EY30" s="141"/>
      <c r="EZ30" s="141"/>
      <c r="FA30" s="141"/>
      <c r="FB30" s="141"/>
      <c r="FC30" s="141"/>
      <c r="FD30" s="141"/>
      <c r="FE30" s="141"/>
      <c r="FF30" s="141"/>
      <c r="FG30" s="141"/>
      <c r="FH30" s="141"/>
      <c r="FI30" s="141"/>
      <c r="FJ30" s="141"/>
      <c r="FK30" s="141"/>
      <c r="FL30" s="141"/>
      <c r="FM30" s="141"/>
      <c r="FN30" s="141"/>
      <c r="FO30" s="141"/>
      <c r="FP30" s="141"/>
      <c r="FQ30" s="141"/>
      <c r="FR30" s="141"/>
      <c r="FS30" s="141"/>
      <c r="FT30" s="141"/>
      <c r="FU30" s="141"/>
      <c r="FV30" s="141"/>
      <c r="FW30" s="141"/>
      <c r="FX30" s="141"/>
      <c r="FY30" s="141"/>
      <c r="FZ30" s="141"/>
      <c r="GA30" s="141"/>
      <c r="GB30" s="141"/>
      <c r="GC30" s="141"/>
      <c r="GD30" s="141"/>
      <c r="GE30" s="141"/>
      <c r="GF30" s="141"/>
      <c r="GG30" s="141"/>
      <c r="GH30" s="141"/>
      <c r="GI30" s="141"/>
      <c r="GJ30" s="141"/>
      <c r="GK30" s="141"/>
      <c r="GL30" s="141"/>
      <c r="GM30" s="141"/>
      <c r="GN30" s="141"/>
      <c r="GO30" s="141"/>
      <c r="GP30" s="141"/>
      <c r="GQ30" s="141"/>
      <c r="GR30" s="141"/>
      <c r="GS30" s="141"/>
      <c r="GT30" s="141"/>
      <c r="GU30" s="141"/>
      <c r="GV30" s="141"/>
      <c r="GW30" s="141"/>
      <c r="GX30" s="141"/>
      <c r="GY30" s="141"/>
      <c r="GZ30" s="141"/>
      <c r="HA30" s="141"/>
      <c r="HB30" s="141"/>
      <c r="HC30" s="141"/>
      <c r="HD30" s="141"/>
      <c r="HE30" s="141"/>
      <c r="HF30" s="141"/>
      <c r="HG30" s="141"/>
      <c r="HH30" s="141"/>
      <c r="HI30" s="141"/>
      <c r="HJ30" s="141"/>
      <c r="HK30" s="141"/>
      <c r="HL30" s="141"/>
      <c r="HM30" s="141"/>
      <c r="HN30" s="141"/>
      <c r="HO30" s="141"/>
      <c r="HP30" s="141"/>
      <c r="HQ30" s="141"/>
      <c r="HR30" s="141"/>
    </row>
    <row r="31" spans="1:226" s="142" customFormat="1" ht="15">
      <c r="A31" s="202" t="s">
        <v>78</v>
      </c>
      <c r="B31" s="202">
        <v>2690</v>
      </c>
      <c r="C31" s="213" t="s">
        <v>110</v>
      </c>
      <c r="D31" s="204" t="s">
        <v>12</v>
      </c>
      <c r="E31" s="214">
        <v>268</v>
      </c>
      <c r="F31" s="211">
        <v>2.16</v>
      </c>
      <c r="G31" s="189">
        <f>ROUND((F31*30%),2)</f>
        <v>0.65</v>
      </c>
      <c r="H31" s="190">
        <f t="shared" si="4"/>
        <v>941.35</v>
      </c>
      <c r="I31" s="191">
        <f t="shared" si="2"/>
        <v>6.7569896530451088E-4</v>
      </c>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c r="DJ31" s="141"/>
      <c r="DK31" s="141"/>
      <c r="DL31" s="141"/>
      <c r="DM31" s="141"/>
      <c r="DN31" s="141"/>
      <c r="DO31" s="141"/>
      <c r="DP31" s="141"/>
      <c r="DQ31" s="141"/>
      <c r="DR31" s="141"/>
      <c r="DS31" s="141"/>
      <c r="DT31" s="141"/>
      <c r="DU31" s="141"/>
      <c r="DV31" s="141"/>
      <c r="DW31" s="141"/>
      <c r="DX31" s="141"/>
      <c r="DY31" s="141"/>
      <c r="DZ31" s="141"/>
      <c r="EA31" s="141"/>
      <c r="EB31" s="141"/>
      <c r="EC31" s="141"/>
      <c r="ED31" s="141"/>
      <c r="EE31" s="141"/>
      <c r="EF31" s="141"/>
      <c r="EG31" s="141"/>
      <c r="EH31" s="141"/>
      <c r="EI31" s="141"/>
      <c r="EJ31" s="141"/>
      <c r="EK31" s="141"/>
      <c r="EL31" s="141"/>
      <c r="EM31" s="141"/>
      <c r="EN31" s="141"/>
      <c r="EO31" s="141"/>
      <c r="EP31" s="141"/>
      <c r="EQ31" s="141"/>
      <c r="ER31" s="141"/>
      <c r="ES31" s="141"/>
      <c r="ET31" s="141"/>
      <c r="EU31" s="141"/>
      <c r="EV31" s="141"/>
      <c r="EW31" s="141"/>
      <c r="EX31" s="141"/>
      <c r="EY31" s="141"/>
      <c r="EZ31" s="141"/>
      <c r="FA31" s="141"/>
      <c r="FB31" s="141"/>
      <c r="FC31" s="141"/>
      <c r="FD31" s="141"/>
      <c r="FE31" s="141"/>
      <c r="FF31" s="141"/>
      <c r="FG31" s="141"/>
      <c r="FH31" s="141"/>
      <c r="FI31" s="141"/>
      <c r="FJ31" s="141"/>
      <c r="FK31" s="141"/>
      <c r="FL31" s="141"/>
      <c r="FM31" s="141"/>
      <c r="FN31" s="141"/>
      <c r="FO31" s="141"/>
      <c r="FP31" s="141"/>
      <c r="FQ31" s="141"/>
      <c r="FR31" s="141"/>
      <c r="FS31" s="141"/>
      <c r="FT31" s="141"/>
      <c r="FU31" s="141"/>
      <c r="FV31" s="141"/>
      <c r="FW31" s="141"/>
      <c r="FX31" s="141"/>
      <c r="FY31" s="141"/>
      <c r="FZ31" s="141"/>
      <c r="GA31" s="141"/>
      <c r="GB31" s="141"/>
      <c r="GC31" s="141"/>
      <c r="GD31" s="141"/>
      <c r="GE31" s="141"/>
      <c r="GF31" s="141"/>
      <c r="GG31" s="141"/>
      <c r="GH31" s="141"/>
      <c r="GI31" s="141"/>
      <c r="GJ31" s="141"/>
      <c r="GK31" s="141"/>
      <c r="GL31" s="141"/>
      <c r="GM31" s="141"/>
      <c r="GN31" s="141"/>
      <c r="GO31" s="141"/>
      <c r="GP31" s="141"/>
      <c r="GQ31" s="141"/>
      <c r="GR31" s="141"/>
      <c r="GS31" s="141"/>
      <c r="GT31" s="141"/>
      <c r="GU31" s="141"/>
      <c r="GV31" s="141"/>
      <c r="GW31" s="141"/>
      <c r="GX31" s="141"/>
      <c r="GY31" s="141"/>
      <c r="GZ31" s="141"/>
      <c r="HA31" s="141"/>
      <c r="HB31" s="141"/>
      <c r="HC31" s="141"/>
      <c r="HD31" s="141"/>
      <c r="HE31" s="141"/>
      <c r="HF31" s="141"/>
      <c r="HG31" s="141"/>
      <c r="HH31" s="141"/>
      <c r="HI31" s="141"/>
      <c r="HJ31" s="141"/>
      <c r="HK31" s="141"/>
      <c r="HL31" s="141"/>
      <c r="HM31" s="141"/>
      <c r="HN31" s="141"/>
      <c r="HO31" s="141"/>
      <c r="HP31" s="141"/>
      <c r="HQ31" s="141"/>
      <c r="HR31" s="141"/>
    </row>
    <row r="32" spans="1:226" s="142" customFormat="1" ht="15">
      <c r="A32" s="202" t="s">
        <v>79</v>
      </c>
      <c r="B32" s="215" t="s">
        <v>161</v>
      </c>
      <c r="C32" s="213" t="s">
        <v>18</v>
      </c>
      <c r="D32" s="204" t="s">
        <v>11</v>
      </c>
      <c r="E32" s="214">
        <v>4</v>
      </c>
      <c r="F32" s="211">
        <v>445.9</v>
      </c>
      <c r="G32" s="189">
        <f t="shared" si="3"/>
        <v>133.77000000000001</v>
      </c>
      <c r="H32" s="190">
        <f t="shared" si="4"/>
        <v>2898.35</v>
      </c>
      <c r="I32" s="191">
        <f t="shared" si="2"/>
        <v>2.0804292729487747E-3</v>
      </c>
      <c r="J32" s="141"/>
      <c r="K32" s="141">
        <v>8</v>
      </c>
      <c r="L32" s="141">
        <v>231.54</v>
      </c>
      <c r="M32" s="141">
        <v>69.47</v>
      </c>
      <c r="N32" s="141">
        <v>2408.08</v>
      </c>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41"/>
      <c r="AV32" s="141"/>
      <c r="AW32" s="141"/>
      <c r="AX32" s="141"/>
      <c r="AY32" s="141"/>
      <c r="AZ32" s="141"/>
      <c r="BA32" s="141"/>
      <c r="BB32" s="141"/>
      <c r="BC32" s="141"/>
      <c r="BD32" s="141"/>
      <c r="BE32" s="141"/>
      <c r="BF32" s="141"/>
      <c r="BG32" s="141"/>
      <c r="BH32" s="141"/>
      <c r="BI32" s="141"/>
      <c r="BJ32" s="141"/>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c r="DJ32" s="141"/>
      <c r="DK32" s="141"/>
      <c r="DL32" s="141"/>
      <c r="DM32" s="141"/>
      <c r="DN32" s="141"/>
      <c r="DO32" s="141"/>
      <c r="DP32" s="141"/>
      <c r="DQ32" s="141"/>
      <c r="DR32" s="141"/>
      <c r="DS32" s="141"/>
      <c r="DT32" s="141"/>
      <c r="DU32" s="141"/>
      <c r="DV32" s="141"/>
      <c r="DW32" s="141"/>
      <c r="DX32" s="141"/>
      <c r="DY32" s="141"/>
      <c r="DZ32" s="141"/>
      <c r="EA32" s="141"/>
      <c r="EB32" s="141"/>
      <c r="EC32" s="141"/>
      <c r="ED32" s="141"/>
      <c r="EE32" s="141"/>
      <c r="EF32" s="141"/>
      <c r="EG32" s="141"/>
      <c r="EH32" s="141"/>
      <c r="EI32" s="141"/>
      <c r="EJ32" s="141"/>
      <c r="EK32" s="141"/>
      <c r="EL32" s="141"/>
      <c r="EM32" s="141"/>
      <c r="EN32" s="141"/>
      <c r="EO32" s="141"/>
      <c r="EP32" s="141"/>
      <c r="EQ32" s="141"/>
      <c r="ER32" s="141"/>
      <c r="ES32" s="141"/>
      <c r="ET32" s="141"/>
      <c r="EU32" s="141"/>
      <c r="EV32" s="141"/>
      <c r="EW32" s="141"/>
      <c r="EX32" s="141"/>
      <c r="EY32" s="141"/>
      <c r="EZ32" s="141"/>
      <c r="FA32" s="141"/>
      <c r="FB32" s="141"/>
      <c r="FC32" s="141"/>
      <c r="FD32" s="141"/>
      <c r="FE32" s="141"/>
      <c r="FF32" s="141"/>
      <c r="FG32" s="141"/>
      <c r="FH32" s="141"/>
      <c r="FI32" s="141"/>
      <c r="FJ32" s="141"/>
      <c r="FK32" s="141"/>
      <c r="FL32" s="141"/>
      <c r="FM32" s="141"/>
      <c r="FN32" s="141"/>
      <c r="FO32" s="141"/>
      <c r="FP32" s="141"/>
      <c r="FQ32" s="141"/>
      <c r="FR32" s="141"/>
      <c r="FS32" s="141"/>
      <c r="FT32" s="141"/>
      <c r="FU32" s="141"/>
      <c r="FV32" s="141"/>
      <c r="FW32" s="141"/>
      <c r="FX32" s="141"/>
      <c r="FY32" s="141"/>
      <c r="FZ32" s="141"/>
      <c r="GA32" s="141"/>
      <c r="GB32" s="141"/>
      <c r="GC32" s="141"/>
      <c r="GD32" s="141"/>
      <c r="GE32" s="141"/>
      <c r="GF32" s="141"/>
      <c r="GG32" s="141"/>
      <c r="GH32" s="141"/>
      <c r="GI32" s="141"/>
      <c r="GJ32" s="141"/>
      <c r="GK32" s="141"/>
      <c r="GL32" s="141"/>
      <c r="GM32" s="141"/>
      <c r="GN32" s="141"/>
      <c r="GO32" s="141"/>
      <c r="GP32" s="141"/>
      <c r="GQ32" s="141"/>
      <c r="GR32" s="141"/>
      <c r="GS32" s="141"/>
      <c r="GT32" s="141"/>
      <c r="GU32" s="141"/>
      <c r="GV32" s="141"/>
      <c r="GW32" s="141"/>
      <c r="GX32" s="141"/>
      <c r="GY32" s="141"/>
      <c r="GZ32" s="141"/>
      <c r="HA32" s="141"/>
      <c r="HB32" s="141"/>
      <c r="HC32" s="141"/>
      <c r="HD32" s="141"/>
      <c r="HE32" s="141"/>
      <c r="HF32" s="141"/>
      <c r="HG32" s="141"/>
      <c r="HH32" s="141"/>
      <c r="HI32" s="141"/>
      <c r="HJ32" s="141"/>
      <c r="HK32" s="141"/>
      <c r="HL32" s="141"/>
      <c r="HM32" s="141"/>
      <c r="HN32" s="141"/>
      <c r="HO32" s="141"/>
      <c r="HP32" s="141"/>
      <c r="HQ32" s="141"/>
      <c r="HR32" s="141"/>
    </row>
    <row r="33" spans="1:226" s="142" customFormat="1" ht="15">
      <c r="A33" s="202" t="s">
        <v>80</v>
      </c>
      <c r="B33" s="215" t="s">
        <v>161</v>
      </c>
      <c r="C33" s="213" t="s">
        <v>19</v>
      </c>
      <c r="D33" s="204" t="s">
        <v>11</v>
      </c>
      <c r="E33" s="214">
        <v>138</v>
      </c>
      <c r="F33" s="211">
        <v>99.8</v>
      </c>
      <c r="G33" s="189">
        <f>ROUND((F33*30%),2)</f>
        <v>29.94</v>
      </c>
      <c r="H33" s="190">
        <f t="shared" si="4"/>
        <v>22380.15</v>
      </c>
      <c r="I33" s="191">
        <f t="shared" si="2"/>
        <v>1.6064422582843522E-2</v>
      </c>
      <c r="J33" s="141"/>
      <c r="K33" s="141">
        <v>213</v>
      </c>
      <c r="L33" s="141">
        <v>92.99</v>
      </c>
      <c r="M33" s="141">
        <v>27.9</v>
      </c>
      <c r="N33" s="141">
        <v>25749.57</v>
      </c>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c r="DJ33" s="141"/>
      <c r="DK33" s="141"/>
      <c r="DL33" s="141"/>
      <c r="DM33" s="141"/>
      <c r="DN33" s="141"/>
      <c r="DO33" s="141"/>
      <c r="DP33" s="141"/>
      <c r="DQ33" s="141"/>
      <c r="DR33" s="141"/>
      <c r="DS33" s="141"/>
      <c r="DT33" s="141"/>
      <c r="DU33" s="141"/>
      <c r="DV33" s="141"/>
      <c r="DW33" s="141"/>
      <c r="DX33" s="141"/>
      <c r="DY33" s="141"/>
      <c r="DZ33" s="141"/>
      <c r="EA33" s="141"/>
      <c r="EB33" s="141"/>
      <c r="EC33" s="141"/>
      <c r="ED33" s="141"/>
      <c r="EE33" s="141"/>
      <c r="EF33" s="141"/>
      <c r="EG33" s="141"/>
      <c r="EH33" s="141"/>
      <c r="EI33" s="141"/>
      <c r="EJ33" s="141"/>
      <c r="EK33" s="141"/>
      <c r="EL33" s="141"/>
      <c r="EM33" s="141"/>
      <c r="EN33" s="141"/>
      <c r="EO33" s="141"/>
      <c r="EP33" s="141"/>
      <c r="EQ33" s="141"/>
      <c r="ER33" s="141"/>
      <c r="ES33" s="141"/>
      <c r="ET33" s="141"/>
      <c r="EU33" s="141"/>
      <c r="EV33" s="141"/>
      <c r="EW33" s="141"/>
      <c r="EX33" s="141"/>
      <c r="EY33" s="141"/>
      <c r="EZ33" s="141"/>
      <c r="FA33" s="141"/>
      <c r="FB33" s="141"/>
      <c r="FC33" s="141"/>
      <c r="FD33" s="141"/>
      <c r="FE33" s="141"/>
      <c r="FF33" s="141"/>
      <c r="FG33" s="141"/>
      <c r="FH33" s="141"/>
      <c r="FI33" s="141"/>
      <c r="FJ33" s="141"/>
      <c r="FK33" s="141"/>
      <c r="FL33" s="141"/>
      <c r="FM33" s="141"/>
      <c r="FN33" s="141"/>
      <c r="FO33" s="141"/>
      <c r="FP33" s="141"/>
      <c r="FQ33" s="141"/>
      <c r="FR33" s="141"/>
      <c r="FS33" s="141"/>
      <c r="FT33" s="141"/>
      <c r="FU33" s="141"/>
      <c r="FV33" s="141"/>
      <c r="FW33" s="141"/>
      <c r="FX33" s="141"/>
      <c r="FY33" s="141"/>
      <c r="FZ33" s="141"/>
      <c r="GA33" s="141"/>
      <c r="GB33" s="141"/>
      <c r="GC33" s="141"/>
      <c r="GD33" s="141"/>
      <c r="GE33" s="141"/>
      <c r="GF33" s="141"/>
      <c r="GG33" s="141"/>
      <c r="GH33" s="141"/>
      <c r="GI33" s="141"/>
      <c r="GJ33" s="141"/>
      <c r="GK33" s="141"/>
      <c r="GL33" s="141"/>
      <c r="GM33" s="141"/>
      <c r="GN33" s="141"/>
      <c r="GO33" s="141"/>
      <c r="GP33" s="141"/>
      <c r="GQ33" s="141"/>
      <c r="GR33" s="141"/>
      <c r="GS33" s="141"/>
      <c r="GT33" s="141"/>
      <c r="GU33" s="141"/>
      <c r="GV33" s="141"/>
      <c r="GW33" s="141"/>
      <c r="GX33" s="141"/>
      <c r="GY33" s="141"/>
      <c r="GZ33" s="141"/>
      <c r="HA33" s="141"/>
      <c r="HB33" s="141"/>
      <c r="HC33" s="141"/>
      <c r="HD33" s="141"/>
      <c r="HE33" s="141"/>
      <c r="HF33" s="141"/>
      <c r="HG33" s="141"/>
      <c r="HH33" s="141"/>
      <c r="HI33" s="141"/>
      <c r="HJ33" s="141"/>
      <c r="HK33" s="141"/>
      <c r="HL33" s="141"/>
      <c r="HM33" s="141"/>
      <c r="HN33" s="141"/>
      <c r="HO33" s="141"/>
      <c r="HP33" s="141"/>
      <c r="HQ33" s="141"/>
      <c r="HR33" s="141"/>
    </row>
    <row r="34" spans="1:226" s="142" customFormat="1" ht="15">
      <c r="A34" s="202" t="s">
        <v>81</v>
      </c>
      <c r="B34" s="215" t="s">
        <v>161</v>
      </c>
      <c r="C34" s="213" t="s">
        <v>112</v>
      </c>
      <c r="D34" s="204" t="s">
        <v>12</v>
      </c>
      <c r="E34" s="214">
        <v>670</v>
      </c>
      <c r="F34" s="211">
        <v>6</v>
      </c>
      <c r="G34" s="189">
        <f>ROUND((F34*30%),2)</f>
        <v>1.8</v>
      </c>
      <c r="H34" s="190">
        <f t="shared" si="4"/>
        <v>6532.5</v>
      </c>
      <c r="I34" s="191">
        <f t="shared" si="2"/>
        <v>4.6890141720419797E-3</v>
      </c>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c r="AP34" s="141"/>
      <c r="AQ34" s="141"/>
      <c r="AR34" s="141"/>
      <c r="AS34" s="141"/>
      <c r="AT34" s="141"/>
      <c r="AU34" s="141"/>
      <c r="AV34" s="141"/>
      <c r="AW34" s="141"/>
      <c r="AX34" s="141"/>
      <c r="AY34" s="141"/>
      <c r="AZ34" s="141"/>
      <c r="BA34" s="141"/>
      <c r="BB34" s="141"/>
      <c r="BC34" s="141"/>
      <c r="BD34" s="141"/>
      <c r="BE34" s="141"/>
      <c r="BF34" s="141"/>
      <c r="BG34" s="141"/>
      <c r="BH34" s="141"/>
      <c r="BI34" s="141"/>
      <c r="BJ34" s="141"/>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c r="DJ34" s="141"/>
      <c r="DK34" s="141"/>
      <c r="DL34" s="141"/>
      <c r="DM34" s="141"/>
      <c r="DN34" s="141"/>
      <c r="DO34" s="141"/>
      <c r="DP34" s="141"/>
      <c r="DQ34" s="141"/>
      <c r="DR34" s="141"/>
      <c r="DS34" s="141"/>
      <c r="DT34" s="141"/>
      <c r="DU34" s="141"/>
      <c r="DV34" s="141"/>
      <c r="DW34" s="141"/>
      <c r="DX34" s="141"/>
      <c r="DY34" s="141"/>
      <c r="DZ34" s="141"/>
      <c r="EA34" s="141"/>
      <c r="EB34" s="141"/>
      <c r="EC34" s="141"/>
      <c r="ED34" s="141"/>
      <c r="EE34" s="141"/>
      <c r="EF34" s="141"/>
      <c r="EG34" s="141"/>
      <c r="EH34" s="141"/>
      <c r="EI34" s="141"/>
      <c r="EJ34" s="141"/>
      <c r="EK34" s="141"/>
      <c r="EL34" s="141"/>
      <c r="EM34" s="141"/>
      <c r="EN34" s="141"/>
      <c r="EO34" s="141"/>
      <c r="EP34" s="141"/>
      <c r="EQ34" s="141"/>
      <c r="ER34" s="141"/>
      <c r="ES34" s="141"/>
      <c r="ET34" s="141"/>
      <c r="EU34" s="141"/>
      <c r="EV34" s="141"/>
      <c r="EW34" s="141"/>
      <c r="EX34" s="141"/>
      <c r="EY34" s="141"/>
      <c r="EZ34" s="141"/>
      <c r="FA34" s="141"/>
      <c r="FB34" s="141"/>
      <c r="FC34" s="141"/>
      <c r="FD34" s="141"/>
      <c r="FE34" s="141"/>
      <c r="FF34" s="141"/>
      <c r="FG34" s="141"/>
      <c r="FH34" s="141"/>
      <c r="FI34" s="141"/>
      <c r="FJ34" s="141"/>
      <c r="FK34" s="141"/>
      <c r="FL34" s="141"/>
      <c r="FM34" s="141"/>
      <c r="FN34" s="141"/>
      <c r="FO34" s="141"/>
      <c r="FP34" s="141"/>
      <c r="FQ34" s="141"/>
      <c r="FR34" s="141"/>
      <c r="FS34" s="141"/>
      <c r="FT34" s="141"/>
      <c r="FU34" s="141"/>
      <c r="FV34" s="141"/>
      <c r="FW34" s="141"/>
      <c r="FX34" s="141"/>
      <c r="FY34" s="141"/>
      <c r="FZ34" s="141"/>
      <c r="GA34" s="141"/>
      <c r="GB34" s="141"/>
      <c r="GC34" s="141"/>
      <c r="GD34" s="141"/>
      <c r="GE34" s="141"/>
      <c r="GF34" s="141"/>
      <c r="GG34" s="141"/>
      <c r="GH34" s="141"/>
      <c r="GI34" s="141"/>
      <c r="GJ34" s="141"/>
      <c r="GK34" s="141"/>
      <c r="GL34" s="141"/>
      <c r="GM34" s="141"/>
      <c r="GN34" s="141"/>
      <c r="GO34" s="141"/>
      <c r="GP34" s="141"/>
      <c r="GQ34" s="141"/>
      <c r="GR34" s="141"/>
      <c r="GS34" s="141"/>
      <c r="GT34" s="141"/>
      <c r="GU34" s="141"/>
      <c r="GV34" s="141"/>
      <c r="GW34" s="141"/>
      <c r="GX34" s="141"/>
      <c r="GY34" s="141"/>
      <c r="GZ34" s="141"/>
      <c r="HA34" s="141"/>
      <c r="HB34" s="141"/>
      <c r="HC34" s="141"/>
      <c r="HD34" s="141"/>
      <c r="HE34" s="141"/>
      <c r="HF34" s="141"/>
      <c r="HG34" s="141"/>
      <c r="HH34" s="141"/>
      <c r="HI34" s="141"/>
      <c r="HJ34" s="141"/>
      <c r="HK34" s="141"/>
      <c r="HL34" s="141"/>
      <c r="HM34" s="141"/>
      <c r="HN34" s="141"/>
      <c r="HO34" s="141"/>
      <c r="HP34" s="141"/>
      <c r="HQ34" s="141"/>
      <c r="HR34" s="141"/>
    </row>
    <row r="35" spans="1:226" s="142" customFormat="1" ht="15">
      <c r="A35" s="202" t="s">
        <v>82</v>
      </c>
      <c r="B35" s="215" t="s">
        <v>161</v>
      </c>
      <c r="C35" s="213" t="s">
        <v>52</v>
      </c>
      <c r="D35" s="204" t="s">
        <v>11</v>
      </c>
      <c r="E35" s="214">
        <v>138</v>
      </c>
      <c r="F35" s="211">
        <v>63.21</v>
      </c>
      <c r="G35" s="189">
        <f>ROUND((F35*30%),2)</f>
        <v>18.96</v>
      </c>
      <c r="H35" s="190">
        <f t="shared" si="4"/>
        <v>14174.33</v>
      </c>
      <c r="I35" s="191">
        <f t="shared" si="2"/>
        <v>1.017430298495213E-2</v>
      </c>
      <c r="J35" s="141"/>
      <c r="K35" s="141">
        <v>221</v>
      </c>
      <c r="L35" s="141">
        <v>41.97</v>
      </c>
      <c r="M35" s="141">
        <v>12.6</v>
      </c>
      <c r="N35" s="141">
        <v>12059.97</v>
      </c>
      <c r="O35" s="141"/>
      <c r="P35" s="141"/>
      <c r="Q35" s="141"/>
      <c r="R35" s="141"/>
      <c r="S35" s="141"/>
      <c r="T35" s="141"/>
      <c r="U35" s="141"/>
      <c r="V35" s="141"/>
      <c r="W35" s="141"/>
      <c r="X35" s="141"/>
      <c r="Y35" s="141"/>
      <c r="Z35" s="141"/>
      <c r="AA35" s="141"/>
      <c r="AB35" s="141"/>
      <c r="AC35" s="141"/>
      <c r="AD35" s="141"/>
      <c r="AE35" s="141"/>
      <c r="AF35" s="141"/>
      <c r="AG35" s="141"/>
      <c r="AH35" s="141"/>
      <c r="AI35" s="141"/>
      <c r="AJ35" s="141"/>
      <c r="AK35" s="141"/>
      <c r="AL35" s="141"/>
      <c r="AM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1"/>
      <c r="BJ35" s="141"/>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c r="DJ35" s="141"/>
      <c r="DK35" s="141"/>
      <c r="DL35" s="141"/>
      <c r="DM35" s="141"/>
      <c r="DN35" s="141"/>
      <c r="DO35" s="141"/>
      <c r="DP35" s="141"/>
      <c r="DQ35" s="141"/>
      <c r="DR35" s="141"/>
      <c r="DS35" s="141"/>
      <c r="DT35" s="141"/>
      <c r="DU35" s="141"/>
      <c r="DV35" s="141"/>
      <c r="DW35" s="141"/>
      <c r="DX35" s="141"/>
      <c r="DY35" s="141"/>
      <c r="DZ35" s="141"/>
      <c r="EA35" s="141"/>
      <c r="EB35" s="141"/>
      <c r="EC35" s="141"/>
      <c r="ED35" s="141"/>
      <c r="EE35" s="141"/>
      <c r="EF35" s="141"/>
      <c r="EG35" s="141"/>
      <c r="EH35" s="141"/>
      <c r="EI35" s="141"/>
      <c r="EJ35" s="141"/>
      <c r="EK35" s="141"/>
      <c r="EL35" s="141"/>
      <c r="EM35" s="141"/>
      <c r="EN35" s="141"/>
      <c r="EO35" s="141"/>
      <c r="EP35" s="141"/>
      <c r="EQ35" s="141"/>
      <c r="ER35" s="141"/>
      <c r="ES35" s="141"/>
      <c r="ET35" s="141"/>
      <c r="EU35" s="141"/>
      <c r="EV35" s="141"/>
      <c r="EW35" s="141"/>
      <c r="EX35" s="141"/>
      <c r="EY35" s="141"/>
      <c r="EZ35" s="141"/>
      <c r="FA35" s="141"/>
      <c r="FB35" s="141"/>
      <c r="FC35" s="141"/>
      <c r="FD35" s="141"/>
      <c r="FE35" s="141"/>
      <c r="FF35" s="141"/>
      <c r="FG35" s="141"/>
      <c r="FH35" s="141"/>
      <c r="FI35" s="141"/>
      <c r="FJ35" s="141"/>
      <c r="FK35" s="141"/>
      <c r="FL35" s="141"/>
      <c r="FM35" s="141"/>
      <c r="FN35" s="141"/>
      <c r="FO35" s="141"/>
      <c r="FP35" s="141"/>
      <c r="FQ35" s="141"/>
      <c r="FR35" s="141"/>
      <c r="FS35" s="141"/>
      <c r="FT35" s="141"/>
      <c r="FU35" s="141"/>
      <c r="FV35" s="141"/>
      <c r="FW35" s="141"/>
      <c r="FX35" s="141"/>
      <c r="FY35" s="141"/>
      <c r="FZ35" s="141"/>
      <c r="GA35" s="141"/>
      <c r="GB35" s="141"/>
      <c r="GC35" s="141"/>
      <c r="GD35" s="141"/>
      <c r="GE35" s="141"/>
      <c r="GF35" s="141"/>
      <c r="GG35" s="141"/>
      <c r="GH35" s="141"/>
      <c r="GI35" s="141"/>
      <c r="GJ35" s="141"/>
      <c r="GK35" s="141"/>
      <c r="GL35" s="141"/>
      <c r="GM35" s="141"/>
      <c r="GN35" s="141"/>
      <c r="GO35" s="141"/>
      <c r="GP35" s="141"/>
      <c r="GQ35" s="141"/>
      <c r="GR35" s="141"/>
      <c r="GS35" s="141"/>
      <c r="GT35" s="141"/>
      <c r="GU35" s="141"/>
      <c r="GV35" s="141"/>
      <c r="GW35" s="141"/>
      <c r="GX35" s="141"/>
      <c r="GY35" s="141"/>
      <c r="GZ35" s="141"/>
      <c r="HA35" s="141"/>
      <c r="HB35" s="141"/>
      <c r="HC35" s="141"/>
      <c r="HD35" s="141"/>
      <c r="HE35" s="141"/>
      <c r="HF35" s="141"/>
      <c r="HG35" s="141"/>
      <c r="HH35" s="141"/>
      <c r="HI35" s="141"/>
      <c r="HJ35" s="141"/>
      <c r="HK35" s="141"/>
      <c r="HL35" s="141"/>
      <c r="HM35" s="141"/>
      <c r="HN35" s="141"/>
      <c r="HO35" s="141"/>
      <c r="HP35" s="141"/>
      <c r="HQ35" s="141"/>
      <c r="HR35" s="141"/>
    </row>
    <row r="36" spans="1:226" s="142" customFormat="1" ht="30">
      <c r="A36" s="202" t="s">
        <v>83</v>
      </c>
      <c r="B36" s="215" t="s">
        <v>161</v>
      </c>
      <c r="C36" s="185" t="s">
        <v>172</v>
      </c>
      <c r="D36" s="216" t="s">
        <v>11</v>
      </c>
      <c r="E36" s="217">
        <v>4</v>
      </c>
      <c r="F36" s="218">
        <v>687.11</v>
      </c>
      <c r="G36" s="219">
        <f>ROUND((F36*30%),2)</f>
        <v>206.13</v>
      </c>
      <c r="H36" s="190">
        <f t="shared" si="4"/>
        <v>4466.2</v>
      </c>
      <c r="I36" s="191">
        <f t="shared" si="2"/>
        <v>3.205828564129183E-3</v>
      </c>
      <c r="J36" s="141"/>
      <c r="K36" s="141">
        <v>4</v>
      </c>
      <c r="L36" s="141">
        <v>187.38</v>
      </c>
      <c r="M36" s="141">
        <v>56.22</v>
      </c>
      <c r="N36" s="141">
        <v>974.4</v>
      </c>
      <c r="O36" s="141"/>
      <c r="P36" s="141"/>
      <c r="Q36" s="141"/>
      <c r="R36" s="141"/>
      <c r="S36" s="141"/>
      <c r="T36" s="141"/>
      <c r="U36" s="141"/>
      <c r="V36" s="141"/>
      <c r="W36" s="141"/>
      <c r="X36" s="141"/>
      <c r="Y36" s="141"/>
      <c r="Z36" s="141"/>
      <c r="AA36" s="141"/>
      <c r="AB36" s="141"/>
      <c r="AC36" s="141"/>
      <c r="AD36" s="141"/>
      <c r="AE36" s="141"/>
      <c r="AF36" s="141"/>
      <c r="AG36" s="141"/>
      <c r="AH36" s="141"/>
      <c r="AI36" s="141"/>
      <c r="AJ36" s="141"/>
      <c r="AK36" s="141"/>
      <c r="AL36" s="141"/>
      <c r="AM36" s="141"/>
      <c r="AN36" s="141"/>
      <c r="AO36" s="141"/>
      <c r="AP36" s="141"/>
      <c r="AQ36" s="141"/>
      <c r="AR36" s="141"/>
      <c r="AS36" s="141"/>
      <c r="AT36" s="141"/>
      <c r="AU36" s="141"/>
      <c r="AV36" s="141"/>
      <c r="AW36" s="141"/>
      <c r="AX36" s="141"/>
      <c r="AY36" s="141"/>
      <c r="AZ36" s="141"/>
      <c r="BA36" s="141"/>
      <c r="BB36" s="141"/>
      <c r="BC36" s="141"/>
      <c r="BD36" s="141"/>
      <c r="BE36" s="141"/>
      <c r="BF36" s="141"/>
      <c r="BG36" s="141"/>
      <c r="BH36" s="141"/>
      <c r="BI36" s="141"/>
      <c r="BJ36" s="141"/>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c r="DJ36" s="141"/>
      <c r="DK36" s="141"/>
      <c r="DL36" s="141"/>
      <c r="DM36" s="141"/>
      <c r="DN36" s="141"/>
      <c r="DO36" s="141"/>
      <c r="DP36" s="141"/>
      <c r="DQ36" s="141"/>
      <c r="DR36" s="141"/>
      <c r="DS36" s="141"/>
      <c r="DT36" s="141"/>
      <c r="DU36" s="141"/>
      <c r="DV36" s="141"/>
      <c r="DW36" s="141"/>
      <c r="DX36" s="141"/>
      <c r="DY36" s="141"/>
      <c r="DZ36" s="141"/>
      <c r="EA36" s="141"/>
      <c r="EB36" s="141"/>
      <c r="EC36" s="141"/>
      <c r="ED36" s="141"/>
      <c r="EE36" s="141"/>
      <c r="EF36" s="141"/>
      <c r="EG36" s="141"/>
      <c r="EH36" s="141"/>
      <c r="EI36" s="141"/>
      <c r="EJ36" s="141"/>
      <c r="EK36" s="141"/>
      <c r="EL36" s="141"/>
      <c r="EM36" s="141"/>
      <c r="EN36" s="141"/>
      <c r="EO36" s="141"/>
      <c r="EP36" s="141"/>
      <c r="EQ36" s="141"/>
      <c r="ER36" s="141"/>
      <c r="ES36" s="141"/>
      <c r="ET36" s="141"/>
      <c r="EU36" s="141"/>
      <c r="EV36" s="141"/>
      <c r="EW36" s="141"/>
      <c r="EX36" s="141"/>
      <c r="EY36" s="141"/>
      <c r="EZ36" s="141"/>
      <c r="FA36" s="141"/>
      <c r="FB36" s="141"/>
      <c r="FC36" s="141"/>
      <c r="FD36" s="141"/>
      <c r="FE36" s="141"/>
      <c r="FF36" s="141"/>
      <c r="FG36" s="141"/>
      <c r="FH36" s="141"/>
      <c r="FI36" s="141"/>
      <c r="FJ36" s="141"/>
      <c r="FK36" s="141"/>
      <c r="FL36" s="141"/>
      <c r="FM36" s="141"/>
      <c r="FN36" s="141"/>
      <c r="FO36" s="141"/>
      <c r="FP36" s="141"/>
      <c r="FQ36" s="141"/>
      <c r="FR36" s="141"/>
      <c r="FS36" s="141"/>
      <c r="FT36" s="141"/>
      <c r="FU36" s="141"/>
      <c r="FV36" s="141"/>
      <c r="FW36" s="141"/>
      <c r="FX36" s="141"/>
      <c r="FY36" s="141"/>
      <c r="FZ36" s="141"/>
      <c r="GA36" s="141"/>
      <c r="GB36" s="141"/>
      <c r="GC36" s="141"/>
      <c r="GD36" s="141"/>
      <c r="GE36" s="141"/>
      <c r="GF36" s="141"/>
      <c r="GG36" s="141"/>
      <c r="GH36" s="141"/>
      <c r="GI36" s="141"/>
      <c r="GJ36" s="141"/>
      <c r="GK36" s="141"/>
      <c r="GL36" s="141"/>
      <c r="GM36" s="141"/>
      <c r="GN36" s="141"/>
      <c r="GO36" s="141"/>
      <c r="GP36" s="141"/>
      <c r="GQ36" s="141"/>
      <c r="GR36" s="141"/>
      <c r="GS36" s="141"/>
      <c r="GT36" s="141"/>
      <c r="GU36" s="141"/>
      <c r="GV36" s="141"/>
      <c r="GW36" s="141"/>
      <c r="GX36" s="141"/>
      <c r="GY36" s="141"/>
      <c r="GZ36" s="141"/>
      <c r="HA36" s="141"/>
      <c r="HB36" s="141"/>
      <c r="HC36" s="141"/>
      <c r="HD36" s="141"/>
      <c r="HE36" s="141"/>
      <c r="HF36" s="141"/>
      <c r="HG36" s="141"/>
      <c r="HH36" s="141"/>
      <c r="HI36" s="141"/>
      <c r="HJ36" s="141"/>
      <c r="HK36" s="141"/>
      <c r="HL36" s="141"/>
      <c r="HM36" s="141"/>
      <c r="HN36" s="141"/>
      <c r="HO36" s="141"/>
      <c r="HP36" s="141"/>
      <c r="HQ36" s="141"/>
      <c r="HR36" s="141"/>
    </row>
    <row r="37" spans="1:226" s="137" customFormat="1" ht="15">
      <c r="A37" s="202" t="s">
        <v>84</v>
      </c>
      <c r="B37" s="202">
        <v>34709</v>
      </c>
      <c r="C37" s="220" t="s">
        <v>113</v>
      </c>
      <c r="D37" s="221" t="s">
        <v>11</v>
      </c>
      <c r="E37" s="222">
        <v>4</v>
      </c>
      <c r="F37" s="223">
        <v>70.489999999999995</v>
      </c>
      <c r="G37" s="223">
        <f t="shared" si="3"/>
        <v>21.15</v>
      </c>
      <c r="H37" s="190">
        <f t="shared" si="4"/>
        <v>458.2</v>
      </c>
      <c r="I37" s="191">
        <f t="shared" si="2"/>
        <v>3.2889495501410408E-4</v>
      </c>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c r="CY37" s="136"/>
      <c r="CZ37" s="136"/>
      <c r="DA37" s="136"/>
      <c r="DB37" s="136"/>
      <c r="DC37" s="136"/>
      <c r="DD37" s="136"/>
      <c r="DE37" s="136"/>
      <c r="DF37" s="136"/>
      <c r="DG37" s="136"/>
      <c r="DH37" s="136"/>
      <c r="DI37" s="136"/>
      <c r="DJ37" s="136"/>
      <c r="DK37" s="136"/>
      <c r="DL37" s="136"/>
      <c r="DM37" s="136"/>
      <c r="DN37" s="136"/>
      <c r="DO37" s="136"/>
      <c r="DP37" s="136"/>
      <c r="DQ37" s="136"/>
      <c r="DR37" s="136"/>
      <c r="DS37" s="136"/>
      <c r="DT37" s="136"/>
      <c r="DU37" s="136"/>
      <c r="DV37" s="136"/>
      <c r="DW37" s="136"/>
      <c r="DX37" s="136"/>
      <c r="DY37" s="136"/>
      <c r="DZ37" s="136"/>
      <c r="EA37" s="136"/>
      <c r="EB37" s="136"/>
      <c r="EC37" s="136"/>
      <c r="ED37" s="136"/>
      <c r="EE37" s="136"/>
      <c r="EF37" s="136"/>
      <c r="EG37" s="136"/>
      <c r="EH37" s="136"/>
      <c r="EI37" s="136"/>
      <c r="EJ37" s="136"/>
      <c r="EK37" s="136"/>
      <c r="EL37" s="136"/>
      <c r="EM37" s="136"/>
      <c r="EN37" s="136"/>
      <c r="EO37" s="136"/>
      <c r="EP37" s="136"/>
      <c r="EQ37" s="136"/>
      <c r="ER37" s="136"/>
      <c r="ES37" s="136"/>
      <c r="ET37" s="136"/>
      <c r="EU37" s="136"/>
      <c r="EV37" s="136"/>
      <c r="EW37" s="136"/>
      <c r="EX37" s="136"/>
      <c r="EY37" s="136"/>
      <c r="EZ37" s="136"/>
      <c r="FA37" s="136"/>
      <c r="FB37" s="136"/>
      <c r="FC37" s="136"/>
      <c r="FD37" s="136"/>
      <c r="FE37" s="136"/>
      <c r="FF37" s="136"/>
      <c r="FG37" s="136"/>
      <c r="FH37" s="136"/>
      <c r="FI37" s="136"/>
      <c r="FJ37" s="136"/>
      <c r="FK37" s="136"/>
      <c r="FL37" s="136"/>
      <c r="FM37" s="136"/>
      <c r="FN37" s="136"/>
      <c r="FO37" s="136"/>
      <c r="FP37" s="136"/>
      <c r="FQ37" s="136"/>
      <c r="FR37" s="136"/>
      <c r="FS37" s="136"/>
      <c r="FT37" s="136"/>
      <c r="FU37" s="136"/>
      <c r="FV37" s="136"/>
      <c r="FW37" s="136"/>
      <c r="FX37" s="136"/>
      <c r="FY37" s="136"/>
      <c r="FZ37" s="136"/>
      <c r="GA37" s="136"/>
      <c r="GB37" s="136"/>
      <c r="GC37" s="136"/>
      <c r="GD37" s="136"/>
      <c r="GE37" s="136"/>
      <c r="GF37" s="136"/>
      <c r="GG37" s="136"/>
      <c r="GH37" s="136"/>
      <c r="GI37" s="136"/>
      <c r="GJ37" s="136"/>
      <c r="GK37" s="136"/>
      <c r="GL37" s="136"/>
      <c r="GM37" s="136"/>
      <c r="GN37" s="136"/>
      <c r="GO37" s="136"/>
      <c r="GP37" s="136"/>
      <c r="GQ37" s="136"/>
      <c r="GR37" s="136"/>
      <c r="GS37" s="136"/>
      <c r="GT37" s="136"/>
      <c r="GU37" s="136"/>
      <c r="GV37" s="136"/>
      <c r="GW37" s="136"/>
      <c r="GX37" s="136"/>
      <c r="GY37" s="136"/>
      <c r="GZ37" s="136"/>
      <c r="HA37" s="136"/>
      <c r="HB37" s="136"/>
      <c r="HC37" s="136"/>
      <c r="HD37" s="136"/>
      <c r="HE37" s="136"/>
      <c r="HF37" s="136"/>
      <c r="HG37" s="136"/>
      <c r="HH37" s="136"/>
      <c r="HI37" s="136"/>
      <c r="HJ37" s="136"/>
      <c r="HK37" s="136"/>
      <c r="HL37" s="136"/>
      <c r="HM37" s="136"/>
      <c r="HN37" s="136"/>
      <c r="HO37" s="136"/>
      <c r="HP37" s="136"/>
      <c r="HQ37" s="136"/>
      <c r="HR37" s="136"/>
    </row>
    <row r="38" spans="1:226" s="137" customFormat="1" ht="204.75" customHeight="1">
      <c r="A38" s="202" t="s">
        <v>132</v>
      </c>
      <c r="B38" s="202">
        <v>39471</v>
      </c>
      <c r="C38" s="224" t="s">
        <v>165</v>
      </c>
      <c r="D38" s="221" t="s">
        <v>11</v>
      </c>
      <c r="E38" s="225">
        <v>12</v>
      </c>
      <c r="F38" s="223">
        <v>115.55</v>
      </c>
      <c r="G38" s="223">
        <f t="shared" si="3"/>
        <v>34.67</v>
      </c>
      <c r="H38" s="190">
        <f t="shared" ref="H38:H47" si="5">ROUND((((F38+G38)*E38)*1.25),2)</f>
        <v>2253.3000000000002</v>
      </c>
      <c r="I38" s="191">
        <f t="shared" si="2"/>
        <v>1.6174137977592335E-3</v>
      </c>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36"/>
      <c r="DK38" s="136"/>
      <c r="DL38" s="136"/>
      <c r="DM38" s="136"/>
      <c r="DN38" s="136"/>
      <c r="DO38" s="136"/>
      <c r="DP38" s="136"/>
      <c r="DQ38" s="136"/>
      <c r="DR38" s="136"/>
      <c r="DS38" s="136"/>
      <c r="DT38" s="136"/>
      <c r="DU38" s="136"/>
      <c r="DV38" s="136"/>
      <c r="DW38" s="136"/>
      <c r="DX38" s="136"/>
      <c r="DY38" s="136"/>
      <c r="DZ38" s="136"/>
      <c r="EA38" s="136"/>
      <c r="EB38" s="136"/>
      <c r="EC38" s="136"/>
      <c r="ED38" s="136"/>
      <c r="EE38" s="136"/>
      <c r="EF38" s="136"/>
      <c r="EG38" s="136"/>
      <c r="EH38" s="136"/>
      <c r="EI38" s="136"/>
      <c r="EJ38" s="136"/>
      <c r="EK38" s="136"/>
      <c r="EL38" s="136"/>
      <c r="EM38" s="136"/>
      <c r="EN38" s="136"/>
      <c r="EO38" s="136"/>
      <c r="EP38" s="136"/>
      <c r="EQ38" s="136"/>
      <c r="ER38" s="136"/>
      <c r="ES38" s="136"/>
      <c r="ET38" s="136"/>
      <c r="EU38" s="136"/>
      <c r="EV38" s="136"/>
      <c r="EW38" s="136"/>
      <c r="EX38" s="136"/>
      <c r="EY38" s="136"/>
      <c r="EZ38" s="136"/>
      <c r="FA38" s="136"/>
      <c r="FB38" s="136"/>
      <c r="FC38" s="136"/>
      <c r="FD38" s="136"/>
      <c r="FE38" s="136"/>
      <c r="FF38" s="136"/>
      <c r="FG38" s="136"/>
      <c r="FH38" s="136"/>
      <c r="FI38" s="136"/>
      <c r="FJ38" s="136"/>
      <c r="FK38" s="136"/>
      <c r="FL38" s="136"/>
      <c r="FM38" s="136"/>
      <c r="FN38" s="136"/>
      <c r="FO38" s="136"/>
      <c r="FP38" s="136"/>
      <c r="FQ38" s="136"/>
      <c r="FR38" s="136"/>
      <c r="FS38" s="136"/>
      <c r="FT38" s="136"/>
      <c r="FU38" s="136"/>
      <c r="FV38" s="136"/>
      <c r="FW38" s="136"/>
      <c r="FX38" s="136"/>
      <c r="FY38" s="136"/>
      <c r="FZ38" s="136"/>
      <c r="GA38" s="136"/>
      <c r="GB38" s="136"/>
      <c r="GC38" s="136"/>
      <c r="GD38" s="136"/>
      <c r="GE38" s="136"/>
      <c r="GF38" s="136"/>
      <c r="GG38" s="136"/>
      <c r="GH38" s="136"/>
      <c r="GI38" s="136"/>
      <c r="GJ38" s="136"/>
      <c r="GK38" s="136"/>
      <c r="GL38" s="136"/>
      <c r="GM38" s="136"/>
      <c r="GN38" s="136"/>
      <c r="GO38" s="136"/>
      <c r="GP38" s="136"/>
      <c r="GQ38" s="136"/>
      <c r="GR38" s="136"/>
      <c r="GS38" s="136"/>
      <c r="GT38" s="136"/>
      <c r="GU38" s="136"/>
      <c r="GV38" s="136"/>
      <c r="GW38" s="136"/>
      <c r="GX38" s="136"/>
      <c r="GY38" s="136"/>
      <c r="GZ38" s="136"/>
      <c r="HA38" s="136"/>
      <c r="HB38" s="136"/>
      <c r="HC38" s="136"/>
      <c r="HD38" s="136"/>
      <c r="HE38" s="136"/>
      <c r="HF38" s="136"/>
      <c r="HG38" s="136"/>
      <c r="HH38" s="136"/>
      <c r="HI38" s="136"/>
      <c r="HJ38" s="136"/>
      <c r="HK38" s="136"/>
      <c r="HL38" s="136"/>
      <c r="HM38" s="136"/>
      <c r="HN38" s="136"/>
      <c r="HO38" s="136"/>
      <c r="HP38" s="136"/>
      <c r="HQ38" s="136"/>
      <c r="HR38" s="136"/>
    </row>
    <row r="39" spans="1:226" s="142" customFormat="1" ht="30">
      <c r="A39" s="202" t="s">
        <v>133</v>
      </c>
      <c r="B39" s="202" t="s">
        <v>161</v>
      </c>
      <c r="C39" s="185" t="s">
        <v>20</v>
      </c>
      <c r="D39" s="216" t="s">
        <v>11</v>
      </c>
      <c r="E39" s="217">
        <v>4</v>
      </c>
      <c r="F39" s="226">
        <v>180</v>
      </c>
      <c r="G39" s="219">
        <f t="shared" ref="G39:G48" si="6">ROUND((F39*30%),2)</f>
        <v>54</v>
      </c>
      <c r="H39" s="190">
        <f t="shared" si="5"/>
        <v>1170</v>
      </c>
      <c r="I39" s="191">
        <f t="shared" si="2"/>
        <v>8.3982343379856344E-4</v>
      </c>
      <c r="J39" s="141"/>
      <c r="K39" s="141">
        <v>4</v>
      </c>
      <c r="L39" s="141">
        <v>187.38</v>
      </c>
      <c r="M39" s="141">
        <v>56.22</v>
      </c>
      <c r="N39" s="141">
        <v>974.4</v>
      </c>
      <c r="O39" s="141"/>
      <c r="P39" s="141"/>
      <c r="Q39" s="141"/>
      <c r="R39" s="141"/>
      <c r="S39" s="141"/>
      <c r="T39" s="141"/>
      <c r="U39" s="141"/>
      <c r="V39" s="141"/>
      <c r="W39" s="141"/>
      <c r="X39" s="141"/>
      <c r="Y39" s="141"/>
      <c r="Z39" s="141"/>
      <c r="AA39" s="141"/>
      <c r="AB39" s="141"/>
      <c r="AC39" s="141"/>
      <c r="AD39" s="141"/>
      <c r="AE39" s="141"/>
      <c r="AF39" s="141"/>
      <c r="AG39" s="141"/>
      <c r="AH39" s="141"/>
      <c r="AI39" s="141"/>
      <c r="AJ39" s="141"/>
      <c r="AK39" s="141"/>
      <c r="AL39" s="141"/>
      <c r="AM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141"/>
      <c r="DK39" s="141"/>
      <c r="DL39" s="141"/>
      <c r="DM39" s="141"/>
      <c r="DN39" s="141"/>
      <c r="DO39" s="141"/>
      <c r="DP39" s="141"/>
      <c r="DQ39" s="141"/>
      <c r="DR39" s="141"/>
      <c r="DS39" s="141"/>
      <c r="DT39" s="141"/>
      <c r="DU39" s="141"/>
      <c r="DV39" s="141"/>
      <c r="DW39" s="141"/>
      <c r="DX39" s="141"/>
      <c r="DY39" s="141"/>
      <c r="DZ39" s="141"/>
      <c r="EA39" s="141"/>
      <c r="EB39" s="141"/>
      <c r="EC39" s="141"/>
      <c r="ED39" s="141"/>
      <c r="EE39" s="141"/>
      <c r="EF39" s="141"/>
      <c r="EG39" s="141"/>
      <c r="EH39" s="141"/>
      <c r="EI39" s="141"/>
      <c r="EJ39" s="141"/>
      <c r="EK39" s="141"/>
      <c r="EL39" s="141"/>
      <c r="EM39" s="141"/>
      <c r="EN39" s="141"/>
      <c r="EO39" s="141"/>
      <c r="EP39" s="141"/>
      <c r="EQ39" s="141"/>
      <c r="ER39" s="141"/>
      <c r="ES39" s="141"/>
      <c r="ET39" s="141"/>
      <c r="EU39" s="141"/>
      <c r="EV39" s="141"/>
      <c r="EW39" s="141"/>
      <c r="EX39" s="141"/>
      <c r="EY39" s="141"/>
      <c r="EZ39" s="141"/>
      <c r="FA39" s="141"/>
      <c r="FB39" s="141"/>
      <c r="FC39" s="141"/>
      <c r="FD39" s="141"/>
      <c r="FE39" s="141"/>
      <c r="FF39" s="141"/>
      <c r="FG39" s="141"/>
      <c r="FH39" s="141"/>
      <c r="FI39" s="141"/>
      <c r="FJ39" s="141"/>
      <c r="FK39" s="141"/>
      <c r="FL39" s="141"/>
      <c r="FM39" s="141"/>
      <c r="FN39" s="141"/>
      <c r="FO39" s="141"/>
      <c r="FP39" s="141"/>
      <c r="FQ39" s="141"/>
      <c r="FR39" s="141"/>
      <c r="FS39" s="141"/>
      <c r="FT39" s="141"/>
      <c r="FU39" s="141"/>
      <c r="FV39" s="141"/>
      <c r="FW39" s="141"/>
      <c r="FX39" s="141"/>
      <c r="FY39" s="141"/>
      <c r="FZ39" s="141"/>
      <c r="GA39" s="141"/>
      <c r="GB39" s="141"/>
      <c r="GC39" s="141"/>
      <c r="GD39" s="141"/>
      <c r="GE39" s="141"/>
      <c r="GF39" s="141"/>
      <c r="GG39" s="141"/>
      <c r="GH39" s="141"/>
      <c r="GI39" s="141"/>
      <c r="GJ39" s="141"/>
      <c r="GK39" s="141"/>
      <c r="GL39" s="141"/>
      <c r="GM39" s="141"/>
      <c r="GN39" s="141"/>
      <c r="GO39" s="141"/>
      <c r="GP39" s="141"/>
      <c r="GQ39" s="141"/>
      <c r="GR39" s="141"/>
      <c r="GS39" s="141"/>
      <c r="GT39" s="141"/>
      <c r="GU39" s="141"/>
      <c r="GV39" s="141"/>
      <c r="GW39" s="141"/>
      <c r="GX39" s="141"/>
      <c r="GY39" s="141"/>
      <c r="GZ39" s="141"/>
      <c r="HA39" s="141"/>
      <c r="HB39" s="141"/>
      <c r="HC39" s="141"/>
      <c r="HD39" s="141"/>
      <c r="HE39" s="141"/>
      <c r="HF39" s="141"/>
      <c r="HG39" s="141"/>
      <c r="HH39" s="141"/>
      <c r="HI39" s="141"/>
      <c r="HJ39" s="141"/>
      <c r="HK39" s="141"/>
      <c r="HL39" s="141"/>
      <c r="HM39" s="141"/>
      <c r="HN39" s="141"/>
      <c r="HO39" s="141"/>
      <c r="HP39" s="141"/>
      <c r="HQ39" s="141"/>
      <c r="HR39" s="141"/>
    </row>
    <row r="40" spans="1:226" s="142" customFormat="1" ht="15">
      <c r="A40" s="202" t="s">
        <v>134</v>
      </c>
      <c r="B40" s="202">
        <v>13369</v>
      </c>
      <c r="C40" s="227" t="s">
        <v>168</v>
      </c>
      <c r="D40" s="228" t="s">
        <v>11</v>
      </c>
      <c r="E40" s="229">
        <v>4</v>
      </c>
      <c r="F40" s="226">
        <v>210.77</v>
      </c>
      <c r="G40" s="230">
        <f t="shared" si="6"/>
        <v>63.23</v>
      </c>
      <c r="H40" s="190">
        <f t="shared" si="5"/>
        <v>1370</v>
      </c>
      <c r="I40" s="191">
        <f t="shared" si="2"/>
        <v>9.8338299513165122E-4</v>
      </c>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c r="AL40" s="141"/>
      <c r="AM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c r="DJ40" s="141"/>
      <c r="DK40" s="141"/>
      <c r="DL40" s="141"/>
      <c r="DM40" s="141"/>
      <c r="DN40" s="141"/>
      <c r="DO40" s="141"/>
      <c r="DP40" s="141"/>
      <c r="DQ40" s="141"/>
      <c r="DR40" s="141"/>
      <c r="DS40" s="141"/>
      <c r="DT40" s="141"/>
      <c r="DU40" s="141"/>
      <c r="DV40" s="141"/>
      <c r="DW40" s="141"/>
      <c r="DX40" s="141"/>
      <c r="DY40" s="141"/>
      <c r="DZ40" s="141"/>
      <c r="EA40" s="141"/>
      <c r="EB40" s="141"/>
      <c r="EC40" s="141"/>
      <c r="ED40" s="141"/>
      <c r="EE40" s="141"/>
      <c r="EF40" s="141"/>
      <c r="EG40" s="141"/>
      <c r="EH40" s="141"/>
      <c r="EI40" s="141"/>
      <c r="EJ40" s="141"/>
      <c r="EK40" s="141"/>
      <c r="EL40" s="141"/>
      <c r="EM40" s="141"/>
      <c r="EN40" s="141"/>
      <c r="EO40" s="141"/>
      <c r="EP40" s="141"/>
      <c r="EQ40" s="141"/>
      <c r="ER40" s="141"/>
      <c r="ES40" s="141"/>
      <c r="ET40" s="141"/>
      <c r="EU40" s="141"/>
      <c r="EV40" s="141"/>
      <c r="EW40" s="141"/>
      <c r="EX40" s="141"/>
      <c r="EY40" s="141"/>
      <c r="EZ40" s="141"/>
      <c r="FA40" s="141"/>
      <c r="FB40" s="141"/>
      <c r="FC40" s="141"/>
      <c r="FD40" s="141"/>
      <c r="FE40" s="141"/>
      <c r="FF40" s="141"/>
      <c r="FG40" s="141"/>
      <c r="FH40" s="141"/>
      <c r="FI40" s="141"/>
      <c r="FJ40" s="141"/>
      <c r="FK40" s="141"/>
      <c r="FL40" s="141"/>
      <c r="FM40" s="141"/>
      <c r="FN40" s="141"/>
      <c r="FO40" s="141"/>
      <c r="FP40" s="141"/>
      <c r="FQ40" s="141"/>
      <c r="FR40" s="141"/>
      <c r="FS40" s="141"/>
      <c r="FT40" s="141"/>
      <c r="FU40" s="141"/>
      <c r="FV40" s="141"/>
      <c r="FW40" s="141"/>
      <c r="FX40" s="141"/>
      <c r="FY40" s="141"/>
      <c r="FZ40" s="141"/>
      <c r="GA40" s="141"/>
      <c r="GB40" s="141"/>
      <c r="GC40" s="141"/>
      <c r="GD40" s="141"/>
      <c r="GE40" s="141"/>
      <c r="GF40" s="141"/>
      <c r="GG40" s="141"/>
      <c r="GH40" s="141"/>
      <c r="GI40" s="141"/>
      <c r="GJ40" s="141"/>
      <c r="GK40" s="141"/>
      <c r="GL40" s="141"/>
      <c r="GM40" s="141"/>
      <c r="GN40" s="141"/>
      <c r="GO40" s="141"/>
      <c r="GP40" s="141"/>
      <c r="GQ40" s="141"/>
      <c r="GR40" s="141"/>
      <c r="GS40" s="141"/>
      <c r="GT40" s="141"/>
      <c r="GU40" s="141"/>
      <c r="GV40" s="141"/>
      <c r="GW40" s="141"/>
      <c r="GX40" s="141"/>
      <c r="GY40" s="141"/>
      <c r="GZ40" s="141"/>
      <c r="HA40" s="141"/>
      <c r="HB40" s="141"/>
      <c r="HC40" s="141"/>
      <c r="HD40" s="141"/>
      <c r="HE40" s="141"/>
      <c r="HF40" s="141"/>
      <c r="HG40" s="141"/>
      <c r="HH40" s="141"/>
      <c r="HI40" s="141"/>
      <c r="HJ40" s="141"/>
      <c r="HK40" s="141"/>
      <c r="HL40" s="141"/>
      <c r="HM40" s="141"/>
      <c r="HN40" s="141"/>
      <c r="HO40" s="141"/>
      <c r="HP40" s="141"/>
      <c r="HQ40" s="141"/>
      <c r="HR40" s="141"/>
    </row>
    <row r="41" spans="1:226" s="142" customFormat="1" ht="15">
      <c r="A41" s="202" t="s">
        <v>135</v>
      </c>
      <c r="B41" s="231">
        <v>39461</v>
      </c>
      <c r="C41" s="213" t="s">
        <v>21</v>
      </c>
      <c r="D41" s="210" t="s">
        <v>11</v>
      </c>
      <c r="E41" s="232">
        <v>4</v>
      </c>
      <c r="F41" s="211">
        <v>256.2</v>
      </c>
      <c r="G41" s="211">
        <f t="shared" si="6"/>
        <v>76.86</v>
      </c>
      <c r="H41" s="190">
        <f t="shared" si="5"/>
        <v>1665.3</v>
      </c>
      <c r="I41" s="191">
        <f t="shared" si="2"/>
        <v>1.1953486874399554E-3</v>
      </c>
      <c r="J41" s="141"/>
      <c r="K41" s="141">
        <v>8</v>
      </c>
      <c r="L41" s="141">
        <v>84.54</v>
      </c>
      <c r="M41" s="141">
        <v>25.37</v>
      </c>
      <c r="N41" s="141">
        <v>879.28</v>
      </c>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c r="DJ41" s="141"/>
      <c r="DK41" s="141"/>
      <c r="DL41" s="141"/>
      <c r="DM41" s="141"/>
      <c r="DN41" s="141"/>
      <c r="DO41" s="141"/>
      <c r="DP41" s="141"/>
      <c r="DQ41" s="141"/>
      <c r="DR41" s="141"/>
      <c r="DS41" s="141"/>
      <c r="DT41" s="141"/>
      <c r="DU41" s="141"/>
      <c r="DV41" s="141"/>
      <c r="DW41" s="141"/>
      <c r="DX41" s="141"/>
      <c r="DY41" s="141"/>
      <c r="DZ41" s="141"/>
      <c r="EA41" s="141"/>
      <c r="EB41" s="141"/>
      <c r="EC41" s="141"/>
      <c r="ED41" s="141"/>
      <c r="EE41" s="141"/>
      <c r="EF41" s="141"/>
      <c r="EG41" s="141"/>
      <c r="EH41" s="141"/>
      <c r="EI41" s="141"/>
      <c r="EJ41" s="141"/>
      <c r="EK41" s="141"/>
      <c r="EL41" s="141"/>
      <c r="EM41" s="141"/>
      <c r="EN41" s="141"/>
      <c r="EO41" s="141"/>
      <c r="EP41" s="141"/>
      <c r="EQ41" s="141"/>
      <c r="ER41" s="141"/>
      <c r="ES41" s="141"/>
      <c r="ET41" s="141"/>
      <c r="EU41" s="141"/>
      <c r="EV41" s="141"/>
      <c r="EW41" s="141"/>
      <c r="EX41" s="141"/>
      <c r="EY41" s="141"/>
      <c r="EZ41" s="141"/>
      <c r="FA41" s="141"/>
      <c r="FB41" s="141"/>
      <c r="FC41" s="141"/>
      <c r="FD41" s="141"/>
      <c r="FE41" s="141"/>
      <c r="FF41" s="141"/>
      <c r="FG41" s="141"/>
      <c r="FH41" s="141"/>
      <c r="FI41" s="141"/>
      <c r="FJ41" s="141"/>
      <c r="FK41" s="141"/>
      <c r="FL41" s="141"/>
      <c r="FM41" s="141"/>
      <c r="FN41" s="141"/>
      <c r="FO41" s="141"/>
      <c r="FP41" s="141"/>
      <c r="FQ41" s="141"/>
      <c r="FR41" s="141"/>
      <c r="FS41" s="141"/>
      <c r="FT41" s="141"/>
      <c r="FU41" s="141"/>
      <c r="FV41" s="141"/>
      <c r="FW41" s="141"/>
      <c r="FX41" s="141"/>
      <c r="FY41" s="141"/>
      <c r="FZ41" s="141"/>
      <c r="GA41" s="141"/>
      <c r="GB41" s="141"/>
      <c r="GC41" s="141"/>
      <c r="GD41" s="141"/>
      <c r="GE41" s="141"/>
      <c r="GF41" s="141"/>
      <c r="GG41" s="141"/>
      <c r="GH41" s="141"/>
      <c r="GI41" s="141"/>
      <c r="GJ41" s="141"/>
      <c r="GK41" s="141"/>
      <c r="GL41" s="141"/>
      <c r="GM41" s="141"/>
      <c r="GN41" s="141"/>
      <c r="GO41" s="141"/>
      <c r="GP41" s="141"/>
      <c r="GQ41" s="141"/>
      <c r="GR41" s="141"/>
      <c r="GS41" s="141"/>
      <c r="GT41" s="141"/>
      <c r="GU41" s="141"/>
      <c r="GV41" s="141"/>
      <c r="GW41" s="141"/>
      <c r="GX41" s="141"/>
      <c r="GY41" s="141"/>
      <c r="GZ41" s="141"/>
      <c r="HA41" s="141"/>
      <c r="HB41" s="141"/>
      <c r="HC41" s="141"/>
      <c r="HD41" s="141"/>
      <c r="HE41" s="141"/>
      <c r="HF41" s="141"/>
      <c r="HG41" s="141"/>
      <c r="HH41" s="141"/>
      <c r="HI41" s="141"/>
      <c r="HJ41" s="141"/>
      <c r="HK41" s="141"/>
      <c r="HL41" s="141"/>
      <c r="HM41" s="141"/>
      <c r="HN41" s="141"/>
      <c r="HO41" s="141"/>
      <c r="HP41" s="141"/>
      <c r="HQ41" s="141"/>
      <c r="HR41" s="141"/>
    </row>
    <row r="42" spans="1:226" s="142" customFormat="1" ht="15">
      <c r="A42" s="202" t="s">
        <v>85</v>
      </c>
      <c r="B42" s="231">
        <v>1619</v>
      </c>
      <c r="C42" s="213" t="s">
        <v>159</v>
      </c>
      <c r="D42" s="210" t="s">
        <v>11</v>
      </c>
      <c r="E42" s="232">
        <v>12</v>
      </c>
      <c r="F42" s="211">
        <v>149.59</v>
      </c>
      <c r="G42" s="211">
        <f t="shared" si="6"/>
        <v>44.88</v>
      </c>
      <c r="H42" s="190">
        <f t="shared" si="5"/>
        <v>2917.05</v>
      </c>
      <c r="I42" s="191">
        <f t="shared" si="2"/>
        <v>2.0938520919334186E-3</v>
      </c>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1"/>
      <c r="BG42" s="141"/>
      <c r="BH42" s="141"/>
      <c r="BI42" s="141"/>
      <c r="BJ42" s="141"/>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c r="DJ42" s="141"/>
      <c r="DK42" s="141"/>
      <c r="DL42" s="141"/>
      <c r="DM42" s="141"/>
      <c r="DN42" s="141"/>
      <c r="DO42" s="141"/>
      <c r="DP42" s="141"/>
      <c r="DQ42" s="141"/>
      <c r="DR42" s="141"/>
      <c r="DS42" s="141"/>
      <c r="DT42" s="141"/>
      <c r="DU42" s="141"/>
      <c r="DV42" s="141"/>
      <c r="DW42" s="141"/>
      <c r="DX42" s="141"/>
      <c r="DY42" s="141"/>
      <c r="DZ42" s="141"/>
      <c r="EA42" s="141"/>
      <c r="EB42" s="141"/>
      <c r="EC42" s="141"/>
      <c r="ED42" s="141"/>
      <c r="EE42" s="141"/>
      <c r="EF42" s="141"/>
      <c r="EG42" s="141"/>
      <c r="EH42" s="141"/>
      <c r="EI42" s="141"/>
      <c r="EJ42" s="141"/>
      <c r="EK42" s="141"/>
      <c r="EL42" s="141"/>
      <c r="EM42" s="141"/>
      <c r="EN42" s="141"/>
      <c r="EO42" s="141"/>
      <c r="EP42" s="141"/>
      <c r="EQ42" s="141"/>
      <c r="ER42" s="141"/>
      <c r="ES42" s="141"/>
      <c r="ET42" s="141"/>
      <c r="EU42" s="141"/>
      <c r="EV42" s="141"/>
      <c r="EW42" s="141"/>
      <c r="EX42" s="141"/>
      <c r="EY42" s="141"/>
      <c r="EZ42" s="141"/>
      <c r="FA42" s="141"/>
      <c r="FB42" s="141"/>
      <c r="FC42" s="141"/>
      <c r="FD42" s="141"/>
      <c r="FE42" s="141"/>
      <c r="FF42" s="141"/>
      <c r="FG42" s="141"/>
      <c r="FH42" s="141"/>
      <c r="FI42" s="141"/>
      <c r="FJ42" s="141"/>
      <c r="FK42" s="141"/>
      <c r="FL42" s="141"/>
      <c r="FM42" s="141"/>
      <c r="FN42" s="141"/>
      <c r="FO42" s="141"/>
      <c r="FP42" s="141"/>
      <c r="FQ42" s="141"/>
      <c r="FR42" s="141"/>
      <c r="FS42" s="141"/>
      <c r="FT42" s="141"/>
      <c r="FU42" s="141"/>
      <c r="FV42" s="141"/>
      <c r="FW42" s="141"/>
      <c r="FX42" s="141"/>
      <c r="FY42" s="141"/>
      <c r="FZ42" s="141"/>
      <c r="GA42" s="141"/>
      <c r="GB42" s="141"/>
      <c r="GC42" s="141"/>
      <c r="GD42" s="141"/>
      <c r="GE42" s="141"/>
      <c r="GF42" s="141"/>
      <c r="GG42" s="141"/>
      <c r="GH42" s="141"/>
      <c r="GI42" s="141"/>
      <c r="GJ42" s="141"/>
      <c r="GK42" s="141"/>
      <c r="GL42" s="141"/>
      <c r="GM42" s="141"/>
      <c r="GN42" s="141"/>
      <c r="GO42" s="141"/>
      <c r="GP42" s="141"/>
      <c r="GQ42" s="141"/>
      <c r="GR42" s="141"/>
      <c r="GS42" s="141"/>
      <c r="GT42" s="141"/>
      <c r="GU42" s="141"/>
      <c r="GV42" s="141"/>
      <c r="GW42" s="141"/>
      <c r="GX42" s="141"/>
      <c r="GY42" s="141"/>
      <c r="GZ42" s="141"/>
      <c r="HA42" s="141"/>
      <c r="HB42" s="141"/>
      <c r="HC42" s="141"/>
      <c r="HD42" s="141"/>
      <c r="HE42" s="141"/>
      <c r="HF42" s="141"/>
      <c r="HG42" s="141"/>
      <c r="HH42" s="141"/>
      <c r="HI42" s="141"/>
      <c r="HJ42" s="141"/>
      <c r="HK42" s="141"/>
      <c r="HL42" s="141"/>
      <c r="HM42" s="141"/>
      <c r="HN42" s="141"/>
      <c r="HO42" s="141"/>
      <c r="HP42" s="141"/>
      <c r="HQ42" s="141"/>
      <c r="HR42" s="141"/>
    </row>
    <row r="43" spans="1:226" ht="15">
      <c r="A43" s="202" t="s">
        <v>136</v>
      </c>
      <c r="B43" s="233">
        <v>34653</v>
      </c>
      <c r="C43" s="234" t="s">
        <v>160</v>
      </c>
      <c r="D43" s="210" t="s">
        <v>11</v>
      </c>
      <c r="E43" s="232">
        <v>12</v>
      </c>
      <c r="F43" s="211">
        <v>10.029999999999999</v>
      </c>
      <c r="G43" s="211">
        <f t="shared" si="6"/>
        <v>3.01</v>
      </c>
      <c r="H43" s="190">
        <f t="shared" si="5"/>
        <v>195.6</v>
      </c>
      <c r="I43" s="191">
        <f t="shared" si="2"/>
        <v>1.4040125098375983E-4</v>
      </c>
    </row>
    <row r="44" spans="1:226" ht="15">
      <c r="A44" s="202" t="s">
        <v>137</v>
      </c>
      <c r="B44" s="233" t="s">
        <v>150</v>
      </c>
      <c r="C44" s="234" t="s">
        <v>114</v>
      </c>
      <c r="D44" s="210" t="s">
        <v>11</v>
      </c>
      <c r="E44" s="232">
        <v>12</v>
      </c>
      <c r="F44" s="211">
        <v>24.4</v>
      </c>
      <c r="G44" s="211">
        <f t="shared" si="6"/>
        <v>7.32</v>
      </c>
      <c r="H44" s="190">
        <f t="shared" si="5"/>
        <v>475.8</v>
      </c>
      <c r="I44" s="191">
        <f t="shared" si="2"/>
        <v>3.4152819641141579E-4</v>
      </c>
    </row>
    <row r="45" spans="1:226" s="137" customFormat="1" ht="15">
      <c r="A45" s="202" t="s">
        <v>138</v>
      </c>
      <c r="B45" s="202">
        <v>1049</v>
      </c>
      <c r="C45" s="235" t="s">
        <v>117</v>
      </c>
      <c r="D45" s="221" t="s">
        <v>11</v>
      </c>
      <c r="E45" s="225">
        <v>4</v>
      </c>
      <c r="F45" s="223">
        <v>5.43</v>
      </c>
      <c r="G45" s="223">
        <f t="shared" si="6"/>
        <v>1.63</v>
      </c>
      <c r="H45" s="190">
        <f t="shared" si="5"/>
        <v>35.299999999999997</v>
      </c>
      <c r="I45" s="191">
        <f t="shared" si="2"/>
        <v>2.5338262575289989E-5</v>
      </c>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c r="CD45" s="136"/>
      <c r="CE45" s="136"/>
      <c r="CF45" s="136"/>
      <c r="CG45" s="136"/>
      <c r="CH45" s="136"/>
      <c r="CI45" s="136"/>
      <c r="CJ45" s="136"/>
      <c r="CK45" s="136"/>
      <c r="CL45" s="136"/>
      <c r="CM45" s="136"/>
      <c r="CN45" s="136"/>
      <c r="CO45" s="136"/>
      <c r="CP45" s="136"/>
      <c r="CQ45" s="136"/>
      <c r="CR45" s="136"/>
      <c r="CS45" s="136"/>
      <c r="CT45" s="136"/>
      <c r="CU45" s="136"/>
      <c r="CV45" s="136"/>
      <c r="CW45" s="136"/>
      <c r="CX45" s="136"/>
      <c r="CY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DX45" s="136"/>
      <c r="DY45" s="136"/>
      <c r="DZ45" s="136"/>
      <c r="EA45" s="136"/>
      <c r="EB45" s="136"/>
      <c r="EC45" s="136"/>
      <c r="ED45" s="136"/>
      <c r="EE45" s="136"/>
      <c r="EF45" s="136"/>
      <c r="EG45" s="136"/>
      <c r="EH45" s="136"/>
      <c r="EI45" s="136"/>
      <c r="EJ45" s="136"/>
      <c r="EK45" s="136"/>
      <c r="EL45" s="136"/>
      <c r="EM45" s="136"/>
      <c r="EN45" s="136"/>
      <c r="EO45" s="136"/>
      <c r="EP45" s="136"/>
      <c r="EQ45" s="136"/>
      <c r="ER45" s="136"/>
      <c r="ES45" s="136"/>
      <c r="ET45" s="136"/>
      <c r="EU45" s="136"/>
      <c r="EV45" s="136"/>
      <c r="EW45" s="136"/>
      <c r="EX45" s="136"/>
      <c r="EY45" s="136"/>
      <c r="EZ45" s="136"/>
      <c r="FA45" s="136"/>
      <c r="FB45" s="136"/>
      <c r="FC45" s="136"/>
      <c r="FD45" s="136"/>
      <c r="FE45" s="136"/>
      <c r="FF45" s="136"/>
      <c r="FG45" s="136"/>
      <c r="FH45" s="136"/>
      <c r="FI45" s="136"/>
      <c r="FJ45" s="136"/>
      <c r="FK45" s="136"/>
      <c r="FL45" s="136"/>
      <c r="FM45" s="136"/>
      <c r="FN45" s="136"/>
      <c r="FO45" s="136"/>
      <c r="FP45" s="136"/>
      <c r="FQ45" s="136"/>
      <c r="FR45" s="136"/>
      <c r="FS45" s="136"/>
      <c r="FT45" s="136"/>
      <c r="FU45" s="136"/>
      <c r="FV45" s="136"/>
      <c r="FW45" s="136"/>
      <c r="FX45" s="136"/>
      <c r="FY45" s="136"/>
      <c r="FZ45" s="136"/>
      <c r="GA45" s="136"/>
      <c r="GB45" s="136"/>
      <c r="GC45" s="136"/>
      <c r="GD45" s="136"/>
      <c r="GE45" s="136"/>
      <c r="GF45" s="136"/>
      <c r="GG45" s="136"/>
      <c r="GH45" s="136"/>
      <c r="GI45" s="136"/>
      <c r="GJ45" s="136"/>
      <c r="GK45" s="136"/>
      <c r="GL45" s="136"/>
      <c r="GM45" s="136"/>
      <c r="GN45" s="136"/>
      <c r="GO45" s="136"/>
      <c r="GP45" s="136"/>
      <c r="GQ45" s="136"/>
      <c r="GR45" s="136"/>
      <c r="GS45" s="136"/>
      <c r="GT45" s="136"/>
      <c r="GU45" s="136"/>
      <c r="GV45" s="136"/>
      <c r="GW45" s="136"/>
      <c r="GX45" s="136"/>
      <c r="GY45" s="136"/>
      <c r="GZ45" s="136"/>
      <c r="HA45" s="136"/>
      <c r="HB45" s="136"/>
      <c r="HC45" s="136"/>
      <c r="HD45" s="136"/>
      <c r="HE45" s="136"/>
      <c r="HF45" s="136"/>
      <c r="HG45" s="136"/>
      <c r="HH45" s="136"/>
      <c r="HI45" s="136"/>
      <c r="HJ45" s="136"/>
      <c r="HK45" s="136"/>
      <c r="HL45" s="136"/>
      <c r="HM45" s="136"/>
      <c r="HN45" s="136"/>
      <c r="HO45" s="136"/>
      <c r="HP45" s="136"/>
      <c r="HQ45" s="136"/>
      <c r="HR45" s="136"/>
    </row>
    <row r="46" spans="1:226" ht="15">
      <c r="A46" s="202" t="s">
        <v>86</v>
      </c>
      <c r="B46" s="233">
        <v>2680</v>
      </c>
      <c r="C46" s="213" t="s">
        <v>126</v>
      </c>
      <c r="D46" s="210" t="s">
        <v>12</v>
      </c>
      <c r="E46" s="236">
        <v>12</v>
      </c>
      <c r="F46" s="223">
        <v>5.49</v>
      </c>
      <c r="G46" s="223">
        <f t="shared" si="6"/>
        <v>1.65</v>
      </c>
      <c r="H46" s="190">
        <f t="shared" si="5"/>
        <v>107.1</v>
      </c>
      <c r="I46" s="191">
        <f t="shared" si="2"/>
        <v>7.6876145093868493E-5</v>
      </c>
    </row>
    <row r="47" spans="1:226" s="137" customFormat="1" ht="15">
      <c r="A47" s="202" t="s">
        <v>139</v>
      </c>
      <c r="B47" s="202">
        <v>1893</v>
      </c>
      <c r="C47" s="213" t="s">
        <v>115</v>
      </c>
      <c r="D47" s="221" t="s">
        <v>11</v>
      </c>
      <c r="E47" s="225">
        <v>4</v>
      </c>
      <c r="F47" s="223">
        <v>2.2999999999999998</v>
      </c>
      <c r="G47" s="223">
        <f t="shared" si="6"/>
        <v>0.69</v>
      </c>
      <c r="H47" s="190">
        <f t="shared" si="5"/>
        <v>14.95</v>
      </c>
      <c r="I47" s="191">
        <f t="shared" ref="I47:I67" si="7">H47/$H$68</f>
        <v>1.073107720964831E-5</v>
      </c>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6"/>
      <c r="BP47" s="136"/>
      <c r="BQ47" s="136"/>
      <c r="BR47" s="136"/>
      <c r="BS47" s="136"/>
      <c r="BT47" s="136"/>
      <c r="BU47" s="136"/>
      <c r="BV47" s="136"/>
      <c r="BW47" s="136"/>
      <c r="BX47" s="136"/>
      <c r="BY47" s="136"/>
      <c r="BZ47" s="136"/>
      <c r="CA47" s="136"/>
      <c r="CB47" s="136"/>
      <c r="CC47" s="136"/>
      <c r="CD47" s="136"/>
      <c r="CE47" s="136"/>
      <c r="CF47" s="136"/>
      <c r="CG47" s="136"/>
      <c r="CH47" s="136"/>
      <c r="CI47" s="136"/>
      <c r="CJ47" s="136"/>
      <c r="CK47" s="136"/>
      <c r="CL47" s="136"/>
      <c r="CM47" s="136"/>
      <c r="CN47" s="136"/>
      <c r="CO47" s="136"/>
      <c r="CP47" s="136"/>
      <c r="CQ47" s="136"/>
      <c r="CR47" s="136"/>
      <c r="CS47" s="136"/>
      <c r="CT47" s="136"/>
      <c r="CU47" s="136"/>
      <c r="CV47" s="136"/>
      <c r="CW47" s="136"/>
      <c r="CX47" s="136"/>
      <c r="CY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DX47" s="136"/>
      <c r="DY47" s="136"/>
      <c r="DZ47" s="136"/>
      <c r="EA47" s="136"/>
      <c r="EB47" s="136"/>
      <c r="EC47" s="136"/>
      <c r="ED47" s="136"/>
      <c r="EE47" s="136"/>
      <c r="EF47" s="136"/>
      <c r="EG47" s="136"/>
      <c r="EH47" s="136"/>
      <c r="EI47" s="136"/>
      <c r="EJ47" s="136"/>
      <c r="EK47" s="136"/>
      <c r="EL47" s="136"/>
      <c r="EM47" s="136"/>
      <c r="EN47" s="136"/>
      <c r="EO47" s="136"/>
      <c r="EP47" s="136"/>
      <c r="EQ47" s="136"/>
      <c r="ER47" s="136"/>
      <c r="ES47" s="136"/>
      <c r="ET47" s="136"/>
      <c r="EU47" s="136"/>
      <c r="EV47" s="136"/>
      <c r="EW47" s="136"/>
      <c r="EX47" s="136"/>
      <c r="EY47" s="136"/>
      <c r="EZ47" s="136"/>
      <c r="FA47" s="136"/>
      <c r="FB47" s="136"/>
      <c r="FC47" s="136"/>
      <c r="FD47" s="136"/>
      <c r="FE47" s="136"/>
      <c r="FF47" s="136"/>
      <c r="FG47" s="136"/>
      <c r="FH47" s="136"/>
      <c r="FI47" s="136"/>
      <c r="FJ47" s="136"/>
      <c r="FK47" s="136"/>
      <c r="FL47" s="136"/>
      <c r="FM47" s="136"/>
      <c r="FN47" s="136"/>
      <c r="FO47" s="136"/>
      <c r="FP47" s="136"/>
      <c r="FQ47" s="136"/>
      <c r="FR47" s="136"/>
      <c r="FS47" s="136"/>
      <c r="FT47" s="136"/>
      <c r="FU47" s="136"/>
      <c r="FV47" s="136"/>
      <c r="FW47" s="136"/>
      <c r="FX47" s="136"/>
      <c r="FY47" s="136"/>
      <c r="FZ47" s="136"/>
      <c r="GA47" s="136"/>
      <c r="GB47" s="136"/>
      <c r="GC47" s="136"/>
      <c r="GD47" s="136"/>
      <c r="GE47" s="136"/>
      <c r="GF47" s="136"/>
      <c r="GG47" s="136"/>
      <c r="GH47" s="136"/>
      <c r="GI47" s="136"/>
      <c r="GJ47" s="136"/>
      <c r="GK47" s="136"/>
      <c r="GL47" s="136"/>
      <c r="GM47" s="136"/>
      <c r="GN47" s="136"/>
      <c r="GO47" s="136"/>
      <c r="GP47" s="136"/>
      <c r="GQ47" s="136"/>
      <c r="GR47" s="136"/>
      <c r="GS47" s="136"/>
      <c r="GT47" s="136"/>
      <c r="GU47" s="136"/>
      <c r="GV47" s="136"/>
      <c r="GW47" s="136"/>
      <c r="GX47" s="136"/>
      <c r="GY47" s="136"/>
      <c r="GZ47" s="136"/>
      <c r="HA47" s="136"/>
      <c r="HB47" s="136"/>
      <c r="HC47" s="136"/>
      <c r="HD47" s="136"/>
      <c r="HE47" s="136"/>
      <c r="HF47" s="136"/>
      <c r="HG47" s="136"/>
      <c r="HH47" s="136"/>
      <c r="HI47" s="136"/>
      <c r="HJ47" s="136"/>
      <c r="HK47" s="136"/>
      <c r="HL47" s="136"/>
      <c r="HM47" s="136"/>
      <c r="HN47" s="136"/>
      <c r="HO47" s="136"/>
      <c r="HP47" s="136"/>
      <c r="HQ47" s="136"/>
      <c r="HR47" s="136"/>
    </row>
    <row r="48" spans="1:226" s="137" customFormat="1" ht="15">
      <c r="A48" s="202" t="s">
        <v>140</v>
      </c>
      <c r="B48" s="202">
        <v>12033</v>
      </c>
      <c r="C48" s="235" t="s">
        <v>116</v>
      </c>
      <c r="D48" s="221" t="s">
        <v>11</v>
      </c>
      <c r="E48" s="225">
        <v>4</v>
      </c>
      <c r="F48" s="223">
        <v>6.75</v>
      </c>
      <c r="G48" s="223">
        <f t="shared" si="6"/>
        <v>2.0299999999999998</v>
      </c>
      <c r="H48" s="190">
        <f t="shared" ref="H48:H58" si="8">ROUND((((F48+G48)*E48)*1.25),2)</f>
        <v>43.9</v>
      </c>
      <c r="I48" s="191">
        <f t="shared" si="7"/>
        <v>3.1511323712612763E-5</v>
      </c>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c r="CD48" s="136"/>
      <c r="CE48" s="136"/>
      <c r="CF48" s="136"/>
      <c r="CG48" s="136"/>
      <c r="CH48" s="136"/>
      <c r="CI48" s="136"/>
      <c r="CJ48" s="136"/>
      <c r="CK48" s="136"/>
      <c r="CL48" s="136"/>
      <c r="CM48" s="136"/>
      <c r="CN48" s="136"/>
      <c r="CO48" s="136"/>
      <c r="CP48" s="136"/>
      <c r="CQ48" s="136"/>
      <c r="CR48" s="136"/>
      <c r="CS48" s="136"/>
      <c r="CT48" s="136"/>
      <c r="CU48" s="136"/>
      <c r="CV48" s="136"/>
      <c r="CW48" s="136"/>
      <c r="CX48" s="136"/>
      <c r="CY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DX48" s="136"/>
      <c r="DY48" s="136"/>
      <c r="DZ48" s="136"/>
      <c r="EA48" s="136"/>
      <c r="EB48" s="136"/>
      <c r="EC48" s="136"/>
      <c r="ED48" s="136"/>
      <c r="EE48" s="136"/>
      <c r="EF48" s="136"/>
      <c r="EG48" s="136"/>
      <c r="EH48" s="136"/>
      <c r="EI48" s="136"/>
      <c r="EJ48" s="136"/>
      <c r="EK48" s="136"/>
      <c r="EL48" s="136"/>
      <c r="EM48" s="136"/>
      <c r="EN48" s="136"/>
      <c r="EO48" s="136"/>
      <c r="EP48" s="136"/>
      <c r="EQ48" s="136"/>
      <c r="ER48" s="136"/>
      <c r="ES48" s="136"/>
      <c r="ET48" s="136"/>
      <c r="EU48" s="136"/>
      <c r="EV48" s="136"/>
      <c r="EW48" s="136"/>
      <c r="EX48" s="136"/>
      <c r="EY48" s="136"/>
      <c r="EZ48" s="136"/>
      <c r="FA48" s="136"/>
      <c r="FB48" s="136"/>
      <c r="FC48" s="136"/>
      <c r="FD48" s="136"/>
      <c r="FE48" s="136"/>
      <c r="FF48" s="136"/>
      <c r="FG48" s="136"/>
      <c r="FH48" s="136"/>
      <c r="FI48" s="136"/>
      <c r="FJ48" s="136"/>
      <c r="FK48" s="136"/>
      <c r="FL48" s="136"/>
      <c r="FM48" s="136"/>
      <c r="FN48" s="136"/>
      <c r="FO48" s="136"/>
      <c r="FP48" s="136"/>
      <c r="FQ48" s="136"/>
      <c r="FR48" s="136"/>
      <c r="FS48" s="136"/>
      <c r="FT48" s="136"/>
      <c r="FU48" s="136"/>
      <c r="FV48" s="136"/>
      <c r="FW48" s="136"/>
      <c r="FX48" s="136"/>
      <c r="FY48" s="136"/>
      <c r="FZ48" s="136"/>
      <c r="GA48" s="136"/>
      <c r="GB48" s="136"/>
      <c r="GC48" s="136"/>
      <c r="GD48" s="136"/>
      <c r="GE48" s="136"/>
      <c r="GF48" s="136"/>
      <c r="GG48" s="136"/>
      <c r="GH48" s="136"/>
      <c r="GI48" s="136"/>
      <c r="GJ48" s="136"/>
      <c r="GK48" s="136"/>
      <c r="GL48" s="136"/>
      <c r="GM48" s="136"/>
      <c r="GN48" s="136"/>
      <c r="GO48" s="136"/>
      <c r="GP48" s="136"/>
      <c r="GQ48" s="136"/>
      <c r="GR48" s="136"/>
      <c r="GS48" s="136"/>
      <c r="GT48" s="136"/>
      <c r="GU48" s="136"/>
      <c r="GV48" s="136"/>
      <c r="GW48" s="136"/>
      <c r="GX48" s="136"/>
      <c r="GY48" s="136"/>
      <c r="GZ48" s="136"/>
      <c r="HA48" s="136"/>
      <c r="HB48" s="136"/>
      <c r="HC48" s="136"/>
      <c r="HD48" s="136"/>
      <c r="HE48" s="136"/>
      <c r="HF48" s="136"/>
      <c r="HG48" s="136"/>
      <c r="HH48" s="136"/>
      <c r="HI48" s="136"/>
      <c r="HJ48" s="136"/>
      <c r="HK48" s="136"/>
      <c r="HL48" s="136"/>
      <c r="HM48" s="136"/>
      <c r="HN48" s="136"/>
      <c r="HO48" s="136"/>
      <c r="HP48" s="136"/>
      <c r="HQ48" s="136"/>
      <c r="HR48" s="136"/>
    </row>
    <row r="49" spans="1:226" s="137" customFormat="1" ht="15">
      <c r="A49" s="202" t="s">
        <v>141</v>
      </c>
      <c r="B49" s="237" t="s">
        <v>151</v>
      </c>
      <c r="C49" s="235" t="s">
        <v>127</v>
      </c>
      <c r="D49" s="221" t="s">
        <v>11</v>
      </c>
      <c r="E49" s="225">
        <v>4</v>
      </c>
      <c r="F49" s="223">
        <v>2.38</v>
      </c>
      <c r="G49" s="223">
        <f t="shared" si="3"/>
        <v>0.71</v>
      </c>
      <c r="H49" s="190">
        <f t="shared" si="8"/>
        <v>15.45</v>
      </c>
      <c r="I49" s="191">
        <f t="shared" si="7"/>
        <v>1.108997611298103E-5</v>
      </c>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6"/>
      <c r="BP49" s="136"/>
      <c r="BQ49" s="136"/>
      <c r="BR49" s="136"/>
      <c r="BS49" s="136"/>
      <c r="BT49" s="136"/>
      <c r="BU49" s="136"/>
      <c r="BV49" s="136"/>
      <c r="BW49" s="136"/>
      <c r="BX49" s="136"/>
      <c r="BY49" s="136"/>
      <c r="BZ49" s="136"/>
      <c r="CA49" s="136"/>
      <c r="CB49" s="136"/>
      <c r="CC49" s="136"/>
      <c r="CD49" s="136"/>
      <c r="CE49" s="136"/>
      <c r="CF49" s="136"/>
      <c r="CG49" s="136"/>
      <c r="CH49" s="136"/>
      <c r="CI49" s="136"/>
      <c r="CJ49" s="136"/>
      <c r="CK49" s="136"/>
      <c r="CL49" s="136"/>
      <c r="CM49" s="136"/>
      <c r="CN49" s="136"/>
      <c r="CO49" s="136"/>
      <c r="CP49" s="136"/>
      <c r="CQ49" s="136"/>
      <c r="CR49" s="136"/>
      <c r="CS49" s="136"/>
      <c r="CT49" s="136"/>
      <c r="CU49" s="136"/>
      <c r="CV49" s="136"/>
      <c r="CW49" s="136"/>
      <c r="CX49" s="136"/>
      <c r="CY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DX49" s="136"/>
      <c r="DY49" s="136"/>
      <c r="DZ49" s="136"/>
      <c r="EA49" s="136"/>
      <c r="EB49" s="136"/>
      <c r="EC49" s="136"/>
      <c r="ED49" s="136"/>
      <c r="EE49" s="136"/>
      <c r="EF49" s="136"/>
      <c r="EG49" s="136"/>
      <c r="EH49" s="136"/>
      <c r="EI49" s="136"/>
      <c r="EJ49" s="136"/>
      <c r="EK49" s="136"/>
      <c r="EL49" s="136"/>
      <c r="EM49" s="136"/>
      <c r="EN49" s="136"/>
      <c r="EO49" s="136"/>
      <c r="EP49" s="136"/>
      <c r="EQ49" s="136"/>
      <c r="ER49" s="136"/>
      <c r="ES49" s="136"/>
      <c r="ET49" s="136"/>
      <c r="EU49" s="136"/>
      <c r="EV49" s="136"/>
      <c r="EW49" s="136"/>
      <c r="EX49" s="136"/>
      <c r="EY49" s="136"/>
      <c r="EZ49" s="136"/>
      <c r="FA49" s="136"/>
      <c r="FB49" s="136"/>
      <c r="FC49" s="136"/>
      <c r="FD49" s="136"/>
      <c r="FE49" s="136"/>
      <c r="FF49" s="136"/>
      <c r="FG49" s="136"/>
      <c r="FH49" s="136"/>
      <c r="FI49" s="136"/>
      <c r="FJ49" s="136"/>
      <c r="FK49" s="136"/>
      <c r="FL49" s="136"/>
      <c r="FM49" s="136"/>
      <c r="FN49" s="136"/>
      <c r="FO49" s="136"/>
      <c r="FP49" s="136"/>
      <c r="FQ49" s="136"/>
      <c r="FR49" s="136"/>
      <c r="FS49" s="136"/>
      <c r="FT49" s="136"/>
      <c r="FU49" s="136"/>
      <c r="FV49" s="136"/>
      <c r="FW49" s="136"/>
      <c r="FX49" s="136"/>
      <c r="FY49" s="136"/>
      <c r="FZ49" s="136"/>
      <c r="GA49" s="136"/>
      <c r="GB49" s="136"/>
      <c r="GC49" s="136"/>
      <c r="GD49" s="136"/>
      <c r="GE49" s="136"/>
      <c r="GF49" s="136"/>
      <c r="GG49" s="136"/>
      <c r="GH49" s="136"/>
      <c r="GI49" s="136"/>
      <c r="GJ49" s="136"/>
      <c r="GK49" s="136"/>
      <c r="GL49" s="136"/>
      <c r="GM49" s="136"/>
      <c r="GN49" s="136"/>
      <c r="GO49" s="136"/>
      <c r="GP49" s="136"/>
      <c r="GQ49" s="136"/>
      <c r="GR49" s="136"/>
      <c r="GS49" s="136"/>
      <c r="GT49" s="136"/>
      <c r="GU49" s="136"/>
      <c r="GV49" s="136"/>
      <c r="GW49" s="136"/>
      <c r="GX49" s="136"/>
      <c r="GY49" s="136"/>
      <c r="GZ49" s="136"/>
      <c r="HA49" s="136"/>
      <c r="HB49" s="136"/>
      <c r="HC49" s="136"/>
      <c r="HD49" s="136"/>
      <c r="HE49" s="136"/>
      <c r="HF49" s="136"/>
      <c r="HG49" s="136"/>
      <c r="HH49" s="136"/>
      <c r="HI49" s="136"/>
      <c r="HJ49" s="136"/>
      <c r="HK49" s="136"/>
      <c r="HL49" s="136"/>
      <c r="HM49" s="136"/>
      <c r="HN49" s="136"/>
      <c r="HO49" s="136"/>
      <c r="HP49" s="136"/>
      <c r="HQ49" s="136"/>
      <c r="HR49" s="136"/>
    </row>
    <row r="50" spans="1:226" s="137" customFormat="1" ht="15">
      <c r="A50" s="202" t="s">
        <v>87</v>
      </c>
      <c r="B50" s="202" t="s">
        <v>161</v>
      </c>
      <c r="C50" s="213" t="s">
        <v>118</v>
      </c>
      <c r="D50" s="221" t="s">
        <v>12</v>
      </c>
      <c r="E50" s="225">
        <v>16</v>
      </c>
      <c r="F50" s="223">
        <v>4</v>
      </c>
      <c r="G50" s="223">
        <f t="shared" si="3"/>
        <v>1.2</v>
      </c>
      <c r="H50" s="190">
        <f t="shared" si="8"/>
        <v>104</v>
      </c>
      <c r="I50" s="191">
        <f t="shared" si="7"/>
        <v>7.4650971893205643E-5</v>
      </c>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c r="CD50" s="136"/>
      <c r="CE50" s="136"/>
      <c r="CF50" s="136"/>
      <c r="CG50" s="136"/>
      <c r="CH50" s="136"/>
      <c r="CI50" s="136"/>
      <c r="CJ50" s="136"/>
      <c r="CK50" s="136"/>
      <c r="CL50" s="136"/>
      <c r="CM50" s="136"/>
      <c r="CN50" s="136"/>
      <c r="CO50" s="136"/>
      <c r="CP50" s="136"/>
      <c r="CQ50" s="136"/>
      <c r="CR50" s="136"/>
      <c r="CS50" s="136"/>
      <c r="CT50" s="136"/>
      <c r="CU50" s="136"/>
      <c r="CV50" s="136"/>
      <c r="CW50" s="136"/>
      <c r="CX50" s="136"/>
      <c r="CY50" s="136"/>
      <c r="CZ50" s="136"/>
      <c r="DA50" s="136"/>
      <c r="DB50" s="136"/>
      <c r="DC50" s="136"/>
      <c r="DD50" s="136"/>
      <c r="DE50" s="136"/>
      <c r="DF50" s="136"/>
      <c r="DG50" s="136"/>
      <c r="DH50" s="136"/>
      <c r="DI50" s="136"/>
      <c r="DJ50" s="136"/>
      <c r="DK50" s="136"/>
      <c r="DL50" s="136"/>
      <c r="DM50" s="136"/>
      <c r="DN50" s="136"/>
      <c r="DO50" s="136"/>
      <c r="DP50" s="136"/>
      <c r="DQ50" s="136"/>
      <c r="DR50" s="136"/>
      <c r="DS50" s="136"/>
      <c r="DT50" s="136"/>
      <c r="DU50" s="136"/>
      <c r="DV50" s="136"/>
      <c r="DW50" s="136"/>
      <c r="DX50" s="136"/>
      <c r="DY50" s="136"/>
      <c r="DZ50" s="136"/>
      <c r="EA50" s="136"/>
      <c r="EB50" s="136"/>
      <c r="EC50" s="136"/>
      <c r="ED50" s="136"/>
      <c r="EE50" s="136"/>
      <c r="EF50" s="136"/>
      <c r="EG50" s="136"/>
      <c r="EH50" s="136"/>
      <c r="EI50" s="136"/>
      <c r="EJ50" s="136"/>
      <c r="EK50" s="136"/>
      <c r="EL50" s="136"/>
      <c r="EM50" s="136"/>
      <c r="EN50" s="136"/>
      <c r="EO50" s="136"/>
      <c r="EP50" s="136"/>
      <c r="EQ50" s="136"/>
      <c r="ER50" s="136"/>
      <c r="ES50" s="136"/>
      <c r="ET50" s="136"/>
      <c r="EU50" s="136"/>
      <c r="EV50" s="136"/>
      <c r="EW50" s="136"/>
      <c r="EX50" s="136"/>
      <c r="EY50" s="136"/>
      <c r="EZ50" s="136"/>
      <c r="FA50" s="136"/>
      <c r="FB50" s="136"/>
      <c r="FC50" s="136"/>
      <c r="FD50" s="136"/>
      <c r="FE50" s="136"/>
      <c r="FF50" s="136"/>
      <c r="FG50" s="136"/>
      <c r="FH50" s="136"/>
      <c r="FI50" s="136"/>
      <c r="FJ50" s="136"/>
      <c r="FK50" s="136"/>
      <c r="FL50" s="136"/>
      <c r="FM50" s="136"/>
      <c r="FN50" s="136"/>
      <c r="FO50" s="136"/>
      <c r="FP50" s="136"/>
      <c r="FQ50" s="136"/>
      <c r="FR50" s="136"/>
      <c r="FS50" s="136"/>
      <c r="FT50" s="136"/>
      <c r="FU50" s="136"/>
      <c r="FV50" s="136"/>
      <c r="FW50" s="136"/>
      <c r="FX50" s="136"/>
      <c r="FY50" s="136"/>
      <c r="FZ50" s="136"/>
      <c r="GA50" s="136"/>
      <c r="GB50" s="136"/>
      <c r="GC50" s="136"/>
      <c r="GD50" s="136"/>
      <c r="GE50" s="136"/>
      <c r="GF50" s="136"/>
      <c r="GG50" s="136"/>
      <c r="GH50" s="136"/>
      <c r="GI50" s="136"/>
      <c r="GJ50" s="136"/>
      <c r="GK50" s="136"/>
      <c r="GL50" s="136"/>
      <c r="GM50" s="136"/>
      <c r="GN50" s="136"/>
      <c r="GO50" s="136"/>
      <c r="GP50" s="136"/>
      <c r="GQ50" s="136"/>
      <c r="GR50" s="136"/>
      <c r="GS50" s="136"/>
      <c r="GT50" s="136"/>
      <c r="GU50" s="136"/>
      <c r="GV50" s="136"/>
      <c r="GW50" s="136"/>
      <c r="GX50" s="136"/>
      <c r="GY50" s="136"/>
      <c r="GZ50" s="136"/>
      <c r="HA50" s="136"/>
      <c r="HB50" s="136"/>
      <c r="HC50" s="136"/>
      <c r="HD50" s="136"/>
      <c r="HE50" s="136"/>
      <c r="HF50" s="136"/>
      <c r="HG50" s="136"/>
      <c r="HH50" s="136"/>
      <c r="HI50" s="136"/>
      <c r="HJ50" s="136"/>
      <c r="HK50" s="136"/>
      <c r="HL50" s="136"/>
      <c r="HM50" s="136"/>
      <c r="HN50" s="136"/>
      <c r="HO50" s="136"/>
      <c r="HP50" s="136"/>
      <c r="HQ50" s="136"/>
      <c r="HR50" s="136"/>
    </row>
    <row r="51" spans="1:226" s="137" customFormat="1" ht="15">
      <c r="A51" s="202" t="s">
        <v>88</v>
      </c>
      <c r="B51" s="202">
        <v>2637</v>
      </c>
      <c r="C51" s="213" t="s">
        <v>120</v>
      </c>
      <c r="D51" s="221" t="s">
        <v>11</v>
      </c>
      <c r="E51" s="225">
        <v>4</v>
      </c>
      <c r="F51" s="223">
        <v>1.52</v>
      </c>
      <c r="G51" s="223">
        <f t="shared" si="3"/>
        <v>0.46</v>
      </c>
      <c r="H51" s="190">
        <f t="shared" si="8"/>
        <v>9.9</v>
      </c>
      <c r="I51" s="191">
        <f t="shared" si="7"/>
        <v>7.1061982859878448E-6</v>
      </c>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c r="CD51" s="136"/>
      <c r="CE51" s="136"/>
      <c r="CF51" s="136"/>
      <c r="CG51" s="136"/>
      <c r="CH51" s="136"/>
      <c r="CI51" s="136"/>
      <c r="CJ51" s="136"/>
      <c r="CK51" s="136"/>
      <c r="CL51" s="136"/>
      <c r="CM51" s="136"/>
      <c r="CN51" s="136"/>
      <c r="CO51" s="136"/>
      <c r="CP51" s="136"/>
      <c r="CQ51" s="136"/>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c r="EH51" s="136"/>
      <c r="EI51" s="136"/>
      <c r="EJ51" s="136"/>
      <c r="EK51" s="136"/>
      <c r="EL51" s="136"/>
      <c r="EM51" s="136"/>
      <c r="EN51" s="136"/>
      <c r="EO51" s="136"/>
      <c r="EP51" s="136"/>
      <c r="EQ51" s="136"/>
      <c r="ER51" s="136"/>
      <c r="ES51" s="136"/>
      <c r="ET51" s="136"/>
      <c r="EU51" s="136"/>
      <c r="EV51" s="136"/>
      <c r="EW51" s="136"/>
      <c r="EX51" s="136"/>
      <c r="EY51" s="136"/>
      <c r="EZ51" s="136"/>
      <c r="FA51" s="136"/>
      <c r="FB51" s="136"/>
      <c r="FC51" s="136"/>
      <c r="FD51" s="136"/>
      <c r="FE51" s="136"/>
      <c r="FF51" s="136"/>
      <c r="FG51" s="136"/>
      <c r="FH51" s="136"/>
      <c r="FI51" s="136"/>
      <c r="FJ51" s="136"/>
      <c r="FK51" s="136"/>
      <c r="FL51" s="136"/>
      <c r="FM51" s="136"/>
      <c r="FN51" s="136"/>
      <c r="FO51" s="136"/>
      <c r="FP51" s="136"/>
      <c r="FQ51" s="136"/>
      <c r="FR51" s="136"/>
      <c r="FS51" s="136"/>
      <c r="FT51" s="136"/>
      <c r="FU51" s="136"/>
      <c r="FV51" s="136"/>
      <c r="FW51" s="136"/>
      <c r="FX51" s="136"/>
      <c r="FY51" s="136"/>
      <c r="FZ51" s="136"/>
      <c r="GA51" s="136"/>
      <c r="GB51" s="136"/>
      <c r="GC51" s="136"/>
      <c r="GD51" s="136"/>
      <c r="GE51" s="136"/>
      <c r="GF51" s="136"/>
      <c r="GG51" s="136"/>
      <c r="GH51" s="136"/>
      <c r="GI51" s="136"/>
      <c r="GJ51" s="136"/>
      <c r="GK51" s="136"/>
      <c r="GL51" s="136"/>
      <c r="GM51" s="136"/>
      <c r="GN51" s="136"/>
      <c r="GO51" s="136"/>
      <c r="GP51" s="136"/>
      <c r="GQ51" s="136"/>
      <c r="GR51" s="136"/>
      <c r="GS51" s="136"/>
      <c r="GT51" s="136"/>
      <c r="GU51" s="136"/>
      <c r="GV51" s="136"/>
      <c r="GW51" s="136"/>
      <c r="GX51" s="136"/>
      <c r="GY51" s="136"/>
      <c r="GZ51" s="136"/>
      <c r="HA51" s="136"/>
      <c r="HB51" s="136"/>
      <c r="HC51" s="136"/>
      <c r="HD51" s="136"/>
      <c r="HE51" s="136"/>
      <c r="HF51" s="136"/>
      <c r="HG51" s="136"/>
      <c r="HH51" s="136"/>
      <c r="HI51" s="136"/>
      <c r="HJ51" s="136"/>
      <c r="HK51" s="136"/>
      <c r="HL51" s="136"/>
      <c r="HM51" s="136"/>
      <c r="HN51" s="136"/>
      <c r="HO51" s="136"/>
      <c r="HP51" s="136"/>
      <c r="HQ51" s="136"/>
      <c r="HR51" s="136"/>
    </row>
    <row r="52" spans="1:226" s="137" customFormat="1" ht="15">
      <c r="A52" s="202" t="s">
        <v>142</v>
      </c>
      <c r="B52" s="202">
        <v>2633</v>
      </c>
      <c r="C52" s="213" t="s">
        <v>119</v>
      </c>
      <c r="D52" s="221" t="s">
        <v>11</v>
      </c>
      <c r="E52" s="225">
        <v>4</v>
      </c>
      <c r="F52" s="223">
        <v>4.03</v>
      </c>
      <c r="G52" s="223">
        <f t="shared" si="3"/>
        <v>1.21</v>
      </c>
      <c r="H52" s="190">
        <f t="shared" si="8"/>
        <v>26.2</v>
      </c>
      <c r="I52" s="191">
        <f t="shared" si="7"/>
        <v>1.8806302534634496E-5</v>
      </c>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6"/>
      <c r="DA52" s="136"/>
      <c r="DB52" s="136"/>
      <c r="DC52" s="136"/>
      <c r="DD52" s="136"/>
      <c r="DE52" s="136"/>
      <c r="DF52" s="136"/>
      <c r="DG52" s="136"/>
      <c r="DH52" s="136"/>
      <c r="DI52" s="136"/>
      <c r="DJ52" s="136"/>
      <c r="DK52" s="136"/>
      <c r="DL52" s="136"/>
      <c r="DM52" s="136"/>
      <c r="DN52" s="136"/>
      <c r="DO52" s="136"/>
      <c r="DP52" s="136"/>
      <c r="DQ52" s="136"/>
      <c r="DR52" s="136"/>
      <c r="DS52" s="136"/>
      <c r="DT52" s="136"/>
      <c r="DU52" s="136"/>
      <c r="DV52" s="136"/>
      <c r="DW52" s="136"/>
      <c r="DX52" s="136"/>
      <c r="DY52" s="136"/>
      <c r="DZ52" s="136"/>
      <c r="EA52" s="136"/>
      <c r="EB52" s="136"/>
      <c r="EC52" s="136"/>
      <c r="ED52" s="136"/>
      <c r="EE52" s="136"/>
      <c r="EF52" s="136"/>
      <c r="EG52" s="136"/>
      <c r="EH52" s="136"/>
      <c r="EI52" s="136"/>
      <c r="EJ52" s="136"/>
      <c r="EK52" s="136"/>
      <c r="EL52" s="136"/>
      <c r="EM52" s="136"/>
      <c r="EN52" s="136"/>
      <c r="EO52" s="136"/>
      <c r="EP52" s="136"/>
      <c r="EQ52" s="136"/>
      <c r="ER52" s="136"/>
      <c r="ES52" s="136"/>
      <c r="ET52" s="136"/>
      <c r="EU52" s="136"/>
      <c r="EV52" s="136"/>
      <c r="EW52" s="136"/>
      <c r="EX52" s="136"/>
      <c r="EY52" s="136"/>
      <c r="EZ52" s="136"/>
      <c r="FA52" s="136"/>
      <c r="FB52" s="136"/>
      <c r="FC52" s="136"/>
      <c r="FD52" s="136"/>
      <c r="FE52" s="136"/>
      <c r="FF52" s="136"/>
      <c r="FG52" s="136"/>
      <c r="FH52" s="136"/>
      <c r="FI52" s="136"/>
      <c r="FJ52" s="136"/>
      <c r="FK52" s="136"/>
      <c r="FL52" s="136"/>
      <c r="FM52" s="136"/>
      <c r="FN52" s="136"/>
      <c r="FO52" s="136"/>
      <c r="FP52" s="136"/>
      <c r="FQ52" s="136"/>
      <c r="FR52" s="136"/>
      <c r="FS52" s="136"/>
      <c r="FT52" s="136"/>
      <c r="FU52" s="136"/>
      <c r="FV52" s="136"/>
      <c r="FW52" s="136"/>
      <c r="FX52" s="136"/>
      <c r="FY52" s="136"/>
      <c r="FZ52" s="136"/>
      <c r="GA52" s="136"/>
      <c r="GB52" s="136"/>
      <c r="GC52" s="136"/>
      <c r="GD52" s="136"/>
      <c r="GE52" s="136"/>
      <c r="GF52" s="136"/>
      <c r="GG52" s="136"/>
      <c r="GH52" s="136"/>
      <c r="GI52" s="136"/>
      <c r="GJ52" s="136"/>
      <c r="GK52" s="136"/>
      <c r="GL52" s="136"/>
      <c r="GM52" s="136"/>
      <c r="GN52" s="136"/>
      <c r="GO52" s="136"/>
      <c r="GP52" s="136"/>
      <c r="GQ52" s="136"/>
      <c r="GR52" s="136"/>
      <c r="GS52" s="136"/>
      <c r="GT52" s="136"/>
      <c r="GU52" s="136"/>
      <c r="GV52" s="136"/>
      <c r="GW52" s="136"/>
      <c r="GX52" s="136"/>
      <c r="GY52" s="136"/>
      <c r="GZ52" s="136"/>
      <c r="HA52" s="136"/>
      <c r="HB52" s="136"/>
      <c r="HC52" s="136"/>
      <c r="HD52" s="136"/>
      <c r="HE52" s="136"/>
      <c r="HF52" s="136"/>
      <c r="HG52" s="136"/>
      <c r="HH52" s="136"/>
      <c r="HI52" s="136"/>
      <c r="HJ52" s="136"/>
      <c r="HK52" s="136"/>
      <c r="HL52" s="136"/>
      <c r="HM52" s="136"/>
      <c r="HN52" s="136"/>
      <c r="HO52" s="136"/>
      <c r="HP52" s="136"/>
      <c r="HQ52" s="136"/>
      <c r="HR52" s="136"/>
    </row>
    <row r="53" spans="1:226" s="137" customFormat="1" ht="15">
      <c r="A53" s="202" t="s">
        <v>89</v>
      </c>
      <c r="B53" s="237" t="s">
        <v>152</v>
      </c>
      <c r="C53" s="235" t="s">
        <v>121</v>
      </c>
      <c r="D53" s="221" t="s">
        <v>11</v>
      </c>
      <c r="E53" s="225">
        <v>4</v>
      </c>
      <c r="F53" s="223">
        <v>1.06</v>
      </c>
      <c r="G53" s="223">
        <f t="shared" si="3"/>
        <v>0.32</v>
      </c>
      <c r="H53" s="190">
        <f t="shared" si="8"/>
        <v>6.9</v>
      </c>
      <c r="I53" s="191">
        <f t="shared" si="7"/>
        <v>4.9528048659915287E-6</v>
      </c>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c r="CD53" s="136"/>
      <c r="CE53" s="136"/>
      <c r="CF53" s="136"/>
      <c r="CG53" s="136"/>
      <c r="CH53" s="136"/>
      <c r="CI53" s="136"/>
      <c r="CJ53" s="136"/>
      <c r="CK53" s="136"/>
      <c r="CL53" s="136"/>
      <c r="CM53" s="136"/>
      <c r="CN53" s="136"/>
      <c r="CO53" s="136"/>
      <c r="CP53" s="136"/>
      <c r="CQ53" s="136"/>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c r="EH53" s="136"/>
      <c r="EI53" s="136"/>
      <c r="EJ53" s="136"/>
      <c r="EK53" s="136"/>
      <c r="EL53" s="136"/>
      <c r="EM53" s="136"/>
      <c r="EN53" s="136"/>
      <c r="EO53" s="136"/>
      <c r="EP53" s="136"/>
      <c r="EQ53" s="136"/>
      <c r="ER53" s="136"/>
      <c r="ES53" s="136"/>
      <c r="ET53" s="136"/>
      <c r="EU53" s="136"/>
      <c r="EV53" s="136"/>
      <c r="EW53" s="136"/>
      <c r="EX53" s="136"/>
      <c r="EY53" s="136"/>
      <c r="EZ53" s="136"/>
      <c r="FA53" s="136"/>
      <c r="FB53" s="136"/>
      <c r="FC53" s="136"/>
      <c r="FD53" s="136"/>
      <c r="FE53" s="136"/>
      <c r="FF53" s="136"/>
      <c r="FG53" s="136"/>
      <c r="FH53" s="136"/>
      <c r="FI53" s="136"/>
      <c r="FJ53" s="136"/>
      <c r="FK53" s="136"/>
      <c r="FL53" s="136"/>
      <c r="FM53" s="136"/>
      <c r="FN53" s="136"/>
      <c r="FO53" s="136"/>
      <c r="FP53" s="136"/>
      <c r="FQ53" s="136"/>
      <c r="FR53" s="136"/>
      <c r="FS53" s="136"/>
      <c r="FT53" s="136"/>
      <c r="FU53" s="136"/>
      <c r="FV53" s="136"/>
      <c r="FW53" s="136"/>
      <c r="FX53" s="136"/>
      <c r="FY53" s="136"/>
      <c r="FZ53" s="136"/>
      <c r="GA53" s="136"/>
      <c r="GB53" s="136"/>
      <c r="GC53" s="136"/>
      <c r="GD53" s="136"/>
      <c r="GE53" s="136"/>
      <c r="GF53" s="136"/>
      <c r="GG53" s="136"/>
      <c r="GH53" s="136"/>
      <c r="GI53" s="136"/>
      <c r="GJ53" s="136"/>
      <c r="GK53" s="136"/>
      <c r="GL53" s="136"/>
      <c r="GM53" s="136"/>
      <c r="GN53" s="136"/>
      <c r="GO53" s="136"/>
      <c r="GP53" s="136"/>
      <c r="GQ53" s="136"/>
      <c r="GR53" s="136"/>
      <c r="GS53" s="136"/>
      <c r="GT53" s="136"/>
      <c r="GU53" s="136"/>
      <c r="GV53" s="136"/>
      <c r="GW53" s="136"/>
      <c r="GX53" s="136"/>
      <c r="GY53" s="136"/>
      <c r="GZ53" s="136"/>
      <c r="HA53" s="136"/>
      <c r="HB53" s="136"/>
      <c r="HC53" s="136"/>
      <c r="HD53" s="136"/>
      <c r="HE53" s="136"/>
      <c r="HF53" s="136"/>
      <c r="HG53" s="136"/>
      <c r="HH53" s="136"/>
      <c r="HI53" s="136"/>
      <c r="HJ53" s="136"/>
      <c r="HK53" s="136"/>
      <c r="HL53" s="136"/>
      <c r="HM53" s="136"/>
      <c r="HN53" s="136"/>
      <c r="HO53" s="136"/>
      <c r="HP53" s="136"/>
      <c r="HQ53" s="136"/>
      <c r="HR53" s="136"/>
    </row>
    <row r="54" spans="1:226" s="142" customFormat="1" ht="15">
      <c r="A54" s="202" t="s">
        <v>90</v>
      </c>
      <c r="B54" s="215" t="s">
        <v>161</v>
      </c>
      <c r="C54" s="213" t="s">
        <v>24</v>
      </c>
      <c r="D54" s="210" t="s">
        <v>12</v>
      </c>
      <c r="E54" s="207">
        <v>16</v>
      </c>
      <c r="F54" s="190">
        <v>15</v>
      </c>
      <c r="G54" s="223">
        <f t="shared" si="3"/>
        <v>4.5</v>
      </c>
      <c r="H54" s="190">
        <f t="shared" si="8"/>
        <v>390</v>
      </c>
      <c r="I54" s="191">
        <f t="shared" si="7"/>
        <v>2.7994114459952118E-4</v>
      </c>
      <c r="J54" s="141"/>
      <c r="K54" s="141">
        <v>24</v>
      </c>
      <c r="L54" s="141">
        <v>14.83</v>
      </c>
      <c r="M54" s="141">
        <v>4.45</v>
      </c>
      <c r="N54" s="141">
        <v>462.72</v>
      </c>
      <c r="O54" s="141"/>
      <c r="P54" s="141"/>
      <c r="Q54" s="141"/>
      <c r="R54" s="141"/>
      <c r="S54" s="141"/>
      <c r="T54" s="141"/>
      <c r="U54" s="141"/>
      <c r="V54" s="141"/>
      <c r="W54" s="141"/>
      <c r="X54" s="141"/>
      <c r="Y54" s="141"/>
      <c r="Z54" s="141"/>
      <c r="AA54" s="141"/>
      <c r="AB54" s="141"/>
      <c r="AC54" s="141"/>
      <c r="AD54" s="141"/>
      <c r="AE54" s="141"/>
      <c r="AF54" s="141"/>
      <c r="AG54" s="141"/>
      <c r="AH54" s="141"/>
      <c r="AI54" s="141"/>
      <c r="AJ54" s="141"/>
      <c r="AK54" s="141"/>
      <c r="AL54" s="141"/>
      <c r="AM54" s="141"/>
      <c r="AN54" s="141"/>
      <c r="AO54" s="141"/>
      <c r="AP54" s="141"/>
      <c r="AQ54" s="141"/>
      <c r="AR54" s="141"/>
      <c r="AS54" s="141"/>
      <c r="AT54" s="141"/>
      <c r="AU54" s="141"/>
      <c r="AV54" s="141"/>
      <c r="AW54" s="141"/>
      <c r="AX54" s="141"/>
      <c r="AY54" s="141"/>
      <c r="AZ54" s="141"/>
      <c r="BA54" s="141"/>
      <c r="BB54" s="141"/>
      <c r="BC54" s="141"/>
      <c r="BD54" s="141"/>
      <c r="BE54" s="141"/>
      <c r="BF54" s="141"/>
      <c r="BG54" s="141"/>
      <c r="BH54" s="141"/>
      <c r="BI54" s="141"/>
      <c r="BJ54" s="141"/>
      <c r="BK54" s="141"/>
      <c r="BL54" s="141"/>
      <c r="BM54" s="141"/>
      <c r="BN54" s="141"/>
      <c r="BO54" s="141"/>
      <c r="BP54" s="141"/>
      <c r="BQ54" s="141"/>
      <c r="BR54" s="141"/>
      <c r="BS54" s="141"/>
      <c r="BT54" s="141"/>
      <c r="BU54" s="141"/>
      <c r="BV54" s="141"/>
      <c r="BW54" s="141"/>
      <c r="BX54" s="141"/>
      <c r="BY54" s="141"/>
      <c r="BZ54" s="141"/>
      <c r="CA54" s="141"/>
      <c r="CB54" s="141"/>
      <c r="CC54" s="141"/>
      <c r="CD54" s="141"/>
      <c r="CE54" s="141"/>
      <c r="CF54" s="141"/>
      <c r="CG54" s="141"/>
      <c r="CH54" s="141"/>
      <c r="CI54" s="141"/>
      <c r="CJ54" s="141"/>
      <c r="CK54" s="141"/>
      <c r="CL54" s="141"/>
      <c r="CM54" s="141"/>
      <c r="CN54" s="141"/>
      <c r="CO54" s="141"/>
      <c r="CP54" s="141"/>
      <c r="CQ54" s="141"/>
      <c r="CR54" s="141"/>
      <c r="CS54" s="141"/>
      <c r="CT54" s="141"/>
      <c r="CU54" s="141"/>
      <c r="CV54" s="141"/>
      <c r="CW54" s="141"/>
      <c r="CX54" s="141"/>
      <c r="CY54" s="141"/>
      <c r="CZ54" s="141"/>
      <c r="DA54" s="141"/>
      <c r="DB54" s="141"/>
      <c r="DC54" s="141"/>
      <c r="DD54" s="141"/>
      <c r="DE54" s="141"/>
      <c r="DF54" s="141"/>
      <c r="DG54" s="141"/>
      <c r="DH54" s="141"/>
      <c r="DI54" s="141"/>
      <c r="DJ54" s="141"/>
      <c r="DK54" s="141"/>
      <c r="DL54" s="141"/>
      <c r="DM54" s="141"/>
      <c r="DN54" s="141"/>
      <c r="DO54" s="141"/>
      <c r="DP54" s="141"/>
      <c r="DQ54" s="141"/>
      <c r="DR54" s="141"/>
      <c r="DS54" s="141"/>
      <c r="DT54" s="141"/>
      <c r="DU54" s="141"/>
      <c r="DV54" s="141"/>
      <c r="DW54" s="141"/>
      <c r="DX54" s="141"/>
      <c r="DY54" s="141"/>
      <c r="DZ54" s="141"/>
      <c r="EA54" s="141"/>
      <c r="EB54" s="141"/>
      <c r="EC54" s="141"/>
      <c r="ED54" s="141"/>
      <c r="EE54" s="141"/>
      <c r="EF54" s="141"/>
      <c r="EG54" s="141"/>
      <c r="EH54" s="141"/>
      <c r="EI54" s="141"/>
      <c r="EJ54" s="141"/>
      <c r="EK54" s="141"/>
      <c r="EL54" s="141"/>
      <c r="EM54" s="141"/>
      <c r="EN54" s="141"/>
      <c r="EO54" s="141"/>
      <c r="EP54" s="141"/>
      <c r="EQ54" s="141"/>
      <c r="ER54" s="141"/>
      <c r="ES54" s="141"/>
      <c r="ET54" s="141"/>
      <c r="EU54" s="141"/>
      <c r="EV54" s="141"/>
      <c r="EW54" s="141"/>
      <c r="EX54" s="141"/>
      <c r="EY54" s="141"/>
      <c r="EZ54" s="141"/>
      <c r="FA54" s="141"/>
      <c r="FB54" s="141"/>
      <c r="FC54" s="141"/>
      <c r="FD54" s="141"/>
      <c r="FE54" s="141"/>
      <c r="FF54" s="141"/>
      <c r="FG54" s="141"/>
      <c r="FH54" s="141"/>
      <c r="FI54" s="141"/>
      <c r="FJ54" s="141"/>
      <c r="FK54" s="141"/>
      <c r="FL54" s="141"/>
      <c r="FM54" s="141"/>
      <c r="FN54" s="141"/>
      <c r="FO54" s="141"/>
      <c r="FP54" s="141"/>
      <c r="FQ54" s="141"/>
      <c r="FR54" s="141"/>
      <c r="FS54" s="141"/>
      <c r="FT54" s="141"/>
      <c r="FU54" s="141"/>
      <c r="FV54" s="141"/>
      <c r="FW54" s="141"/>
      <c r="FX54" s="141"/>
      <c r="FY54" s="141"/>
      <c r="FZ54" s="141"/>
      <c r="GA54" s="141"/>
      <c r="GB54" s="141"/>
      <c r="GC54" s="141"/>
      <c r="GD54" s="141"/>
      <c r="GE54" s="141"/>
      <c r="GF54" s="141"/>
      <c r="GG54" s="141"/>
      <c r="GH54" s="141"/>
      <c r="GI54" s="141"/>
      <c r="GJ54" s="141"/>
      <c r="GK54" s="141"/>
      <c r="GL54" s="141"/>
      <c r="GM54" s="141"/>
      <c r="GN54" s="141"/>
      <c r="GO54" s="141"/>
      <c r="GP54" s="141"/>
      <c r="GQ54" s="141"/>
      <c r="GR54" s="141"/>
      <c r="GS54" s="141"/>
      <c r="GT54" s="141"/>
      <c r="GU54" s="141"/>
      <c r="GV54" s="141"/>
      <c r="GW54" s="141"/>
      <c r="GX54" s="141"/>
      <c r="GY54" s="141"/>
      <c r="GZ54" s="141"/>
      <c r="HA54" s="141"/>
      <c r="HB54" s="141"/>
      <c r="HC54" s="141"/>
      <c r="HD54" s="141"/>
      <c r="HE54" s="141"/>
      <c r="HF54" s="141"/>
      <c r="HG54" s="141"/>
      <c r="HH54" s="141"/>
      <c r="HI54" s="141"/>
      <c r="HJ54" s="141"/>
      <c r="HK54" s="141"/>
      <c r="HL54" s="141"/>
      <c r="HM54" s="141"/>
      <c r="HN54" s="141"/>
      <c r="HO54" s="141"/>
      <c r="HP54" s="141"/>
      <c r="HQ54" s="141"/>
      <c r="HR54" s="141"/>
    </row>
    <row r="55" spans="1:226" s="142" customFormat="1" ht="15">
      <c r="A55" s="202" t="s">
        <v>91</v>
      </c>
      <c r="B55" s="215">
        <v>2643</v>
      </c>
      <c r="C55" s="213" t="s">
        <v>122</v>
      </c>
      <c r="D55" s="210" t="s">
        <v>11</v>
      </c>
      <c r="E55" s="207">
        <v>4</v>
      </c>
      <c r="F55" s="190">
        <v>6.32</v>
      </c>
      <c r="G55" s="223">
        <f t="shared" si="3"/>
        <v>1.9</v>
      </c>
      <c r="H55" s="190">
        <f t="shared" si="8"/>
        <v>41.1</v>
      </c>
      <c r="I55" s="191">
        <f t="shared" si="7"/>
        <v>2.9501489853949539E-5</v>
      </c>
      <c r="J55" s="141"/>
      <c r="K55" s="141">
        <v>8</v>
      </c>
      <c r="L55" s="141">
        <v>2.8</v>
      </c>
      <c r="M55" s="141">
        <v>0.84</v>
      </c>
      <c r="N55" s="141">
        <v>29.12</v>
      </c>
      <c r="O55" s="141"/>
      <c r="P55" s="141"/>
      <c r="Q55" s="141"/>
      <c r="R55" s="141"/>
      <c r="S55" s="141"/>
      <c r="T55" s="141"/>
      <c r="U55" s="141"/>
      <c r="V55" s="141"/>
      <c r="W55" s="141"/>
      <c r="X55" s="141"/>
      <c r="Y55" s="141"/>
      <c r="Z55" s="141"/>
      <c r="AA55" s="141"/>
      <c r="AB55" s="141"/>
      <c r="AC55" s="141"/>
      <c r="AD55" s="141"/>
      <c r="AE55" s="141"/>
      <c r="AF55" s="141"/>
      <c r="AG55" s="141"/>
      <c r="AH55" s="141"/>
      <c r="AI55" s="141"/>
      <c r="AJ55" s="141"/>
      <c r="AK55" s="141"/>
      <c r="AL55" s="141"/>
      <c r="AM55" s="141"/>
      <c r="AN55" s="141"/>
      <c r="AO55" s="141"/>
      <c r="AP55" s="141"/>
      <c r="AQ55" s="141"/>
      <c r="AR55" s="141"/>
      <c r="AS55" s="141"/>
      <c r="AT55" s="141"/>
      <c r="AU55" s="141"/>
      <c r="AV55" s="141"/>
      <c r="AW55" s="141"/>
      <c r="AX55" s="141"/>
      <c r="AY55" s="141"/>
      <c r="AZ55" s="141"/>
      <c r="BA55" s="141"/>
      <c r="BB55" s="141"/>
      <c r="BC55" s="141"/>
      <c r="BD55" s="141"/>
      <c r="BE55" s="141"/>
      <c r="BF55" s="141"/>
      <c r="BG55" s="141"/>
      <c r="BH55" s="141"/>
      <c r="BI55" s="141"/>
      <c r="BJ55" s="141"/>
      <c r="BK55" s="141"/>
      <c r="BL55" s="141"/>
      <c r="BM55" s="141"/>
      <c r="BN55" s="141"/>
      <c r="BO55" s="141"/>
      <c r="BP55" s="141"/>
      <c r="BQ55" s="141"/>
      <c r="BR55" s="141"/>
      <c r="BS55" s="141"/>
      <c r="BT55" s="141"/>
      <c r="BU55" s="141"/>
      <c r="BV55" s="141"/>
      <c r="BW55" s="141"/>
      <c r="BX55" s="141"/>
      <c r="BY55" s="141"/>
      <c r="BZ55" s="141"/>
      <c r="CA55" s="141"/>
      <c r="CB55" s="141"/>
      <c r="CC55" s="141"/>
      <c r="CD55" s="141"/>
      <c r="CE55" s="141"/>
      <c r="CF55" s="141"/>
      <c r="CG55" s="141"/>
      <c r="CH55" s="141"/>
      <c r="CI55" s="141"/>
      <c r="CJ55" s="141"/>
      <c r="CK55" s="141"/>
      <c r="CL55" s="141"/>
      <c r="CM55" s="141"/>
      <c r="CN55" s="141"/>
      <c r="CO55" s="141"/>
      <c r="CP55" s="141"/>
      <c r="CQ55" s="141"/>
      <c r="CR55" s="141"/>
      <c r="CS55" s="141"/>
      <c r="CT55" s="141"/>
      <c r="CU55" s="141"/>
      <c r="CV55" s="141"/>
      <c r="CW55" s="141"/>
      <c r="CX55" s="141"/>
      <c r="CY55" s="141"/>
      <c r="CZ55" s="141"/>
      <c r="DA55" s="141"/>
      <c r="DB55" s="141"/>
      <c r="DC55" s="141"/>
      <c r="DD55" s="141"/>
      <c r="DE55" s="141"/>
      <c r="DF55" s="141"/>
      <c r="DG55" s="141"/>
      <c r="DH55" s="141"/>
      <c r="DI55" s="141"/>
      <c r="DJ55" s="141"/>
      <c r="DK55" s="141"/>
      <c r="DL55" s="141"/>
      <c r="DM55" s="141"/>
      <c r="DN55" s="141"/>
      <c r="DO55" s="141"/>
      <c r="DP55" s="141"/>
      <c r="DQ55" s="141"/>
      <c r="DR55" s="141"/>
      <c r="DS55" s="141"/>
      <c r="DT55" s="141"/>
      <c r="DU55" s="141"/>
      <c r="DV55" s="141"/>
      <c r="DW55" s="141"/>
      <c r="DX55" s="141"/>
      <c r="DY55" s="141"/>
      <c r="DZ55" s="141"/>
      <c r="EA55" s="141"/>
      <c r="EB55" s="141"/>
      <c r="EC55" s="141"/>
      <c r="ED55" s="141"/>
      <c r="EE55" s="141"/>
      <c r="EF55" s="141"/>
      <c r="EG55" s="141"/>
      <c r="EH55" s="141"/>
      <c r="EI55" s="141"/>
      <c r="EJ55" s="141"/>
      <c r="EK55" s="141"/>
      <c r="EL55" s="141"/>
      <c r="EM55" s="141"/>
      <c r="EN55" s="141"/>
      <c r="EO55" s="141"/>
      <c r="EP55" s="141"/>
      <c r="EQ55" s="141"/>
      <c r="ER55" s="141"/>
      <c r="ES55" s="141"/>
      <c r="ET55" s="141"/>
      <c r="EU55" s="141"/>
      <c r="EV55" s="141"/>
      <c r="EW55" s="141"/>
      <c r="EX55" s="141"/>
      <c r="EY55" s="141"/>
      <c r="EZ55" s="141"/>
      <c r="FA55" s="141"/>
      <c r="FB55" s="141"/>
      <c r="FC55" s="141"/>
      <c r="FD55" s="141"/>
      <c r="FE55" s="141"/>
      <c r="FF55" s="141"/>
      <c r="FG55" s="141"/>
      <c r="FH55" s="141"/>
      <c r="FI55" s="141"/>
      <c r="FJ55" s="141"/>
      <c r="FK55" s="141"/>
      <c r="FL55" s="141"/>
      <c r="FM55" s="141"/>
      <c r="FN55" s="141"/>
      <c r="FO55" s="141"/>
      <c r="FP55" s="141"/>
      <c r="FQ55" s="141"/>
      <c r="FR55" s="141"/>
      <c r="FS55" s="141"/>
      <c r="FT55" s="141"/>
      <c r="FU55" s="141"/>
      <c r="FV55" s="141"/>
      <c r="FW55" s="141"/>
      <c r="FX55" s="141"/>
      <c r="FY55" s="141"/>
      <c r="FZ55" s="141"/>
      <c r="GA55" s="141"/>
      <c r="GB55" s="141"/>
      <c r="GC55" s="141"/>
      <c r="GD55" s="141"/>
      <c r="GE55" s="141"/>
      <c r="GF55" s="141"/>
      <c r="GG55" s="141"/>
      <c r="GH55" s="141"/>
      <c r="GI55" s="141"/>
      <c r="GJ55" s="141"/>
      <c r="GK55" s="141"/>
      <c r="GL55" s="141"/>
      <c r="GM55" s="141"/>
      <c r="GN55" s="141"/>
      <c r="GO55" s="141"/>
      <c r="GP55" s="141"/>
      <c r="GQ55" s="141"/>
      <c r="GR55" s="141"/>
      <c r="GS55" s="141"/>
      <c r="GT55" s="141"/>
      <c r="GU55" s="141"/>
      <c r="GV55" s="141"/>
      <c r="GW55" s="141"/>
      <c r="GX55" s="141"/>
      <c r="GY55" s="141"/>
      <c r="GZ55" s="141"/>
      <c r="HA55" s="141"/>
      <c r="HB55" s="141"/>
      <c r="HC55" s="141"/>
      <c r="HD55" s="141"/>
      <c r="HE55" s="141"/>
      <c r="HF55" s="141"/>
      <c r="HG55" s="141"/>
      <c r="HH55" s="141"/>
      <c r="HI55" s="141"/>
      <c r="HJ55" s="141"/>
      <c r="HK55" s="141"/>
      <c r="HL55" s="141"/>
      <c r="HM55" s="141"/>
      <c r="HN55" s="141"/>
      <c r="HO55" s="141"/>
      <c r="HP55" s="141"/>
      <c r="HQ55" s="141"/>
      <c r="HR55" s="141"/>
    </row>
    <row r="56" spans="1:226" s="142" customFormat="1" ht="15">
      <c r="A56" s="202" t="s">
        <v>92</v>
      </c>
      <c r="B56" s="215">
        <v>2631</v>
      </c>
      <c r="C56" s="213" t="s">
        <v>123</v>
      </c>
      <c r="D56" s="210" t="s">
        <v>11</v>
      </c>
      <c r="E56" s="207">
        <v>4</v>
      </c>
      <c r="F56" s="190">
        <v>22.33</v>
      </c>
      <c r="G56" s="223">
        <f t="shared" si="3"/>
        <v>6.7</v>
      </c>
      <c r="H56" s="190">
        <f t="shared" si="8"/>
        <v>145.15</v>
      </c>
      <c r="I56" s="191">
        <f t="shared" si="7"/>
        <v>1.0418835163748845E-4</v>
      </c>
      <c r="J56" s="141"/>
      <c r="K56" s="141">
        <v>4</v>
      </c>
      <c r="L56" s="141">
        <v>56.25</v>
      </c>
      <c r="M56" s="141">
        <v>16.88</v>
      </c>
      <c r="N56" s="141">
        <v>292.52</v>
      </c>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141"/>
      <c r="BN56" s="141"/>
      <c r="BO56" s="141"/>
      <c r="BP56" s="141"/>
      <c r="BQ56" s="141"/>
      <c r="BR56" s="141"/>
      <c r="BS56" s="141"/>
      <c r="BT56" s="141"/>
      <c r="BU56" s="141"/>
      <c r="BV56" s="141"/>
      <c r="BW56" s="141"/>
      <c r="BX56" s="141"/>
      <c r="BY56" s="141"/>
      <c r="BZ56" s="141"/>
      <c r="CA56" s="141"/>
      <c r="CB56" s="141"/>
      <c r="CC56" s="141"/>
      <c r="CD56" s="141"/>
      <c r="CE56" s="141"/>
      <c r="CF56" s="141"/>
      <c r="CG56" s="141"/>
      <c r="CH56" s="141"/>
      <c r="CI56" s="141"/>
      <c r="CJ56" s="141"/>
      <c r="CK56" s="141"/>
      <c r="CL56" s="141"/>
      <c r="CM56" s="141"/>
      <c r="CN56" s="141"/>
      <c r="CO56" s="141"/>
      <c r="CP56" s="141"/>
      <c r="CQ56" s="141"/>
      <c r="CR56" s="141"/>
      <c r="CS56" s="141"/>
      <c r="CT56" s="141"/>
      <c r="CU56" s="141"/>
      <c r="CV56" s="141"/>
      <c r="CW56" s="141"/>
      <c r="CX56" s="141"/>
      <c r="CY56" s="141"/>
      <c r="CZ56" s="141"/>
      <c r="DA56" s="141"/>
      <c r="DB56" s="141"/>
      <c r="DC56" s="141"/>
      <c r="DD56" s="141"/>
      <c r="DE56" s="141"/>
      <c r="DF56" s="141"/>
      <c r="DG56" s="141"/>
      <c r="DH56" s="141"/>
      <c r="DI56" s="141"/>
      <c r="DJ56" s="141"/>
      <c r="DK56" s="141"/>
      <c r="DL56" s="141"/>
      <c r="DM56" s="141"/>
      <c r="DN56" s="141"/>
      <c r="DO56" s="141"/>
      <c r="DP56" s="141"/>
      <c r="DQ56" s="141"/>
      <c r="DR56" s="141"/>
      <c r="DS56" s="141"/>
      <c r="DT56" s="141"/>
      <c r="DU56" s="141"/>
      <c r="DV56" s="141"/>
      <c r="DW56" s="141"/>
      <c r="DX56" s="141"/>
      <c r="DY56" s="141"/>
      <c r="DZ56" s="141"/>
      <c r="EA56" s="141"/>
      <c r="EB56" s="141"/>
      <c r="EC56" s="141"/>
      <c r="ED56" s="141"/>
      <c r="EE56" s="141"/>
      <c r="EF56" s="141"/>
      <c r="EG56" s="141"/>
      <c r="EH56" s="141"/>
      <c r="EI56" s="141"/>
      <c r="EJ56" s="141"/>
      <c r="EK56" s="141"/>
      <c r="EL56" s="141"/>
      <c r="EM56" s="141"/>
      <c r="EN56" s="141"/>
      <c r="EO56" s="141"/>
      <c r="EP56" s="141"/>
      <c r="EQ56" s="141"/>
      <c r="ER56" s="141"/>
      <c r="ES56" s="141"/>
      <c r="ET56" s="141"/>
      <c r="EU56" s="141"/>
      <c r="EV56" s="141"/>
      <c r="EW56" s="141"/>
      <c r="EX56" s="141"/>
      <c r="EY56" s="141"/>
      <c r="EZ56" s="141"/>
      <c r="FA56" s="141"/>
      <c r="FB56" s="141"/>
      <c r="FC56" s="141"/>
      <c r="FD56" s="141"/>
      <c r="FE56" s="141"/>
      <c r="FF56" s="141"/>
      <c r="FG56" s="141"/>
      <c r="FH56" s="141"/>
      <c r="FI56" s="141"/>
      <c r="FJ56" s="141"/>
      <c r="FK56" s="141"/>
      <c r="FL56" s="141"/>
      <c r="FM56" s="141"/>
      <c r="FN56" s="141"/>
      <c r="FO56" s="141"/>
      <c r="FP56" s="141"/>
      <c r="FQ56" s="141"/>
      <c r="FR56" s="141"/>
      <c r="FS56" s="141"/>
      <c r="FT56" s="141"/>
      <c r="FU56" s="141"/>
      <c r="FV56" s="141"/>
      <c r="FW56" s="141"/>
      <c r="FX56" s="141"/>
      <c r="FY56" s="141"/>
      <c r="FZ56" s="141"/>
      <c r="GA56" s="141"/>
      <c r="GB56" s="141"/>
      <c r="GC56" s="141"/>
      <c r="GD56" s="141"/>
      <c r="GE56" s="141"/>
      <c r="GF56" s="141"/>
      <c r="GG56" s="141"/>
      <c r="GH56" s="141"/>
      <c r="GI56" s="141"/>
      <c r="GJ56" s="141"/>
      <c r="GK56" s="141"/>
      <c r="GL56" s="141"/>
      <c r="GM56" s="141"/>
      <c r="GN56" s="141"/>
      <c r="GO56" s="141"/>
      <c r="GP56" s="141"/>
      <c r="GQ56" s="141"/>
      <c r="GR56" s="141"/>
      <c r="GS56" s="141"/>
      <c r="GT56" s="141"/>
      <c r="GU56" s="141"/>
      <c r="GV56" s="141"/>
      <c r="GW56" s="141"/>
      <c r="GX56" s="141"/>
      <c r="GY56" s="141"/>
      <c r="GZ56" s="141"/>
      <c r="HA56" s="141"/>
      <c r="HB56" s="141"/>
      <c r="HC56" s="141"/>
      <c r="HD56" s="141"/>
      <c r="HE56" s="141"/>
      <c r="HF56" s="141"/>
      <c r="HG56" s="141"/>
      <c r="HH56" s="141"/>
      <c r="HI56" s="141"/>
      <c r="HJ56" s="141"/>
      <c r="HK56" s="141"/>
      <c r="HL56" s="141"/>
      <c r="HM56" s="141"/>
      <c r="HN56" s="141"/>
      <c r="HO56" s="141"/>
      <c r="HP56" s="141"/>
      <c r="HQ56" s="141"/>
      <c r="HR56" s="141"/>
    </row>
    <row r="57" spans="1:226" s="142" customFormat="1" ht="15">
      <c r="A57" s="202" t="s">
        <v>93</v>
      </c>
      <c r="B57" s="215" t="s">
        <v>161</v>
      </c>
      <c r="C57" s="213" t="s">
        <v>125</v>
      </c>
      <c r="D57" s="210" t="s">
        <v>11</v>
      </c>
      <c r="E57" s="238">
        <v>4</v>
      </c>
      <c r="F57" s="190">
        <v>57.4</v>
      </c>
      <c r="G57" s="223">
        <f t="shared" si="3"/>
        <v>17.22</v>
      </c>
      <c r="H57" s="190">
        <f t="shared" si="8"/>
        <v>373.1</v>
      </c>
      <c r="I57" s="191">
        <f t="shared" si="7"/>
        <v>2.6781036166687527E-4</v>
      </c>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141"/>
      <c r="AR57" s="141"/>
      <c r="AS57" s="141"/>
      <c r="AT57" s="141"/>
      <c r="AU57" s="141"/>
      <c r="AV57" s="141"/>
      <c r="AW57" s="141"/>
      <c r="AX57" s="141"/>
      <c r="AY57" s="141"/>
      <c r="AZ57" s="141"/>
      <c r="BA57" s="141"/>
      <c r="BB57" s="141"/>
      <c r="BC57" s="141"/>
      <c r="BD57" s="141"/>
      <c r="BE57" s="141"/>
      <c r="BF57" s="141"/>
      <c r="BG57" s="141"/>
      <c r="BH57" s="141"/>
      <c r="BI57" s="141"/>
      <c r="BJ57" s="141"/>
      <c r="BK57" s="141"/>
      <c r="BL57" s="141"/>
      <c r="BM57" s="141"/>
      <c r="BN57" s="141"/>
      <c r="BO57" s="141"/>
      <c r="BP57" s="141"/>
      <c r="BQ57" s="141"/>
      <c r="BR57" s="141"/>
      <c r="BS57" s="141"/>
      <c r="BT57" s="141"/>
      <c r="BU57" s="141"/>
      <c r="BV57" s="141"/>
      <c r="BW57" s="141"/>
      <c r="BX57" s="141"/>
      <c r="BY57" s="141"/>
      <c r="BZ57" s="141"/>
      <c r="CA57" s="141"/>
      <c r="CB57" s="141"/>
      <c r="CC57" s="141"/>
      <c r="CD57" s="141"/>
      <c r="CE57" s="141"/>
      <c r="CF57" s="141"/>
      <c r="CG57" s="141"/>
      <c r="CH57" s="141"/>
      <c r="CI57" s="141"/>
      <c r="CJ57" s="141"/>
      <c r="CK57" s="141"/>
      <c r="CL57" s="141"/>
      <c r="CM57" s="141"/>
      <c r="CN57" s="141"/>
      <c r="CO57" s="141"/>
      <c r="CP57" s="141"/>
      <c r="CQ57" s="141"/>
      <c r="CR57" s="141"/>
      <c r="CS57" s="141"/>
      <c r="CT57" s="141"/>
      <c r="CU57" s="141"/>
      <c r="CV57" s="141"/>
      <c r="CW57" s="141"/>
      <c r="CX57" s="141"/>
      <c r="CY57" s="141"/>
      <c r="CZ57" s="141"/>
      <c r="DA57" s="141"/>
      <c r="DB57" s="141"/>
      <c r="DC57" s="141"/>
      <c r="DD57" s="141"/>
      <c r="DE57" s="141"/>
      <c r="DF57" s="141"/>
      <c r="DG57" s="141"/>
      <c r="DH57" s="141"/>
      <c r="DI57" s="141"/>
      <c r="DJ57" s="141"/>
      <c r="DK57" s="141"/>
      <c r="DL57" s="141"/>
      <c r="DM57" s="141"/>
      <c r="DN57" s="141"/>
      <c r="DO57" s="141"/>
      <c r="DP57" s="141"/>
      <c r="DQ57" s="141"/>
      <c r="DR57" s="141"/>
      <c r="DS57" s="141"/>
      <c r="DT57" s="141"/>
      <c r="DU57" s="141"/>
      <c r="DV57" s="141"/>
      <c r="DW57" s="141"/>
      <c r="DX57" s="141"/>
      <c r="DY57" s="141"/>
      <c r="DZ57" s="141"/>
      <c r="EA57" s="141"/>
      <c r="EB57" s="141"/>
      <c r="EC57" s="141"/>
      <c r="ED57" s="141"/>
      <c r="EE57" s="141"/>
      <c r="EF57" s="141"/>
      <c r="EG57" s="141"/>
      <c r="EH57" s="141"/>
      <c r="EI57" s="141"/>
      <c r="EJ57" s="141"/>
      <c r="EK57" s="141"/>
      <c r="EL57" s="141"/>
      <c r="EM57" s="141"/>
      <c r="EN57" s="141"/>
      <c r="EO57" s="141"/>
      <c r="EP57" s="141"/>
      <c r="EQ57" s="141"/>
      <c r="ER57" s="141"/>
      <c r="ES57" s="141"/>
      <c r="ET57" s="141"/>
      <c r="EU57" s="141"/>
      <c r="EV57" s="141"/>
      <c r="EW57" s="141"/>
      <c r="EX57" s="141"/>
      <c r="EY57" s="141"/>
      <c r="EZ57" s="141"/>
      <c r="FA57" s="141"/>
      <c r="FB57" s="141"/>
      <c r="FC57" s="141"/>
      <c r="FD57" s="141"/>
      <c r="FE57" s="141"/>
      <c r="FF57" s="141"/>
      <c r="FG57" s="141"/>
      <c r="FH57" s="141"/>
      <c r="FI57" s="141"/>
      <c r="FJ57" s="141"/>
      <c r="FK57" s="141"/>
      <c r="FL57" s="141"/>
      <c r="FM57" s="141"/>
      <c r="FN57" s="141"/>
      <c r="FO57" s="141"/>
      <c r="FP57" s="141"/>
      <c r="FQ57" s="141"/>
      <c r="FR57" s="141"/>
      <c r="FS57" s="141"/>
      <c r="FT57" s="141"/>
      <c r="FU57" s="141"/>
      <c r="FV57" s="141"/>
      <c r="FW57" s="141"/>
      <c r="FX57" s="141"/>
      <c r="FY57" s="141"/>
      <c r="FZ57" s="141"/>
      <c r="GA57" s="141"/>
      <c r="GB57" s="141"/>
      <c r="GC57" s="141"/>
      <c r="GD57" s="141"/>
      <c r="GE57" s="141"/>
      <c r="GF57" s="141"/>
      <c r="GG57" s="141"/>
      <c r="GH57" s="141"/>
      <c r="GI57" s="141"/>
      <c r="GJ57" s="141"/>
      <c r="GK57" s="141"/>
      <c r="GL57" s="141"/>
      <c r="GM57" s="141"/>
      <c r="GN57" s="141"/>
      <c r="GO57" s="141"/>
      <c r="GP57" s="141"/>
      <c r="GQ57" s="141"/>
      <c r="GR57" s="141"/>
      <c r="GS57" s="141"/>
      <c r="GT57" s="141"/>
      <c r="GU57" s="141"/>
      <c r="GV57" s="141"/>
      <c r="GW57" s="141"/>
      <c r="GX57" s="141"/>
      <c r="GY57" s="141"/>
      <c r="GZ57" s="141"/>
      <c r="HA57" s="141"/>
      <c r="HB57" s="141"/>
      <c r="HC57" s="141"/>
      <c r="HD57" s="141"/>
      <c r="HE57" s="141"/>
      <c r="HF57" s="141"/>
      <c r="HG57" s="141"/>
      <c r="HH57" s="141"/>
      <c r="HI57" s="141"/>
      <c r="HJ57" s="141"/>
      <c r="HK57" s="141"/>
      <c r="HL57" s="141"/>
      <c r="HM57" s="141"/>
      <c r="HN57" s="141"/>
      <c r="HO57" s="141"/>
      <c r="HP57" s="141"/>
      <c r="HQ57" s="141"/>
      <c r="HR57" s="141"/>
    </row>
    <row r="58" spans="1:226" s="137" customFormat="1" ht="15">
      <c r="A58" s="202" t="s">
        <v>94</v>
      </c>
      <c r="B58" s="237" t="s">
        <v>153</v>
      </c>
      <c r="C58" s="235" t="s">
        <v>124</v>
      </c>
      <c r="D58" s="221" t="s">
        <v>11</v>
      </c>
      <c r="E58" s="225">
        <v>12</v>
      </c>
      <c r="F58" s="223">
        <v>4.51</v>
      </c>
      <c r="G58" s="223">
        <f t="shared" si="3"/>
        <v>1.35</v>
      </c>
      <c r="H58" s="190">
        <f t="shared" si="8"/>
        <v>87.9</v>
      </c>
      <c r="I58" s="191">
        <f t="shared" si="7"/>
        <v>6.3094427205892084E-5</v>
      </c>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c r="CD58" s="136"/>
      <c r="CE58" s="136"/>
      <c r="CF58" s="136"/>
      <c r="CG58" s="136"/>
      <c r="CH58" s="136"/>
      <c r="CI58" s="136"/>
      <c r="CJ58" s="136"/>
      <c r="CK58" s="136"/>
      <c r="CL58" s="136"/>
      <c r="CM58" s="136"/>
      <c r="CN58" s="136"/>
      <c r="CO58" s="136"/>
      <c r="CP58" s="136"/>
      <c r="CQ58" s="136"/>
      <c r="CR58" s="136"/>
      <c r="CS58" s="136"/>
      <c r="CT58" s="136"/>
      <c r="CU58" s="136"/>
      <c r="CV58" s="136"/>
      <c r="CW58" s="136"/>
      <c r="CX58" s="136"/>
      <c r="CY58" s="136"/>
      <c r="CZ58" s="136"/>
      <c r="DA58" s="136"/>
      <c r="DB58" s="136"/>
      <c r="DC58" s="136"/>
      <c r="DD58" s="136"/>
      <c r="DE58" s="136"/>
      <c r="DF58" s="136"/>
      <c r="DG58" s="136"/>
      <c r="DH58" s="136"/>
      <c r="DI58" s="136"/>
      <c r="DJ58" s="136"/>
      <c r="DK58" s="136"/>
      <c r="DL58" s="136"/>
      <c r="DM58" s="136"/>
      <c r="DN58" s="136"/>
      <c r="DO58" s="136"/>
      <c r="DP58" s="136"/>
      <c r="DQ58" s="136"/>
      <c r="DR58" s="136"/>
      <c r="DS58" s="136"/>
      <c r="DT58" s="136"/>
      <c r="DU58" s="136"/>
      <c r="DV58" s="136"/>
      <c r="DW58" s="136"/>
      <c r="DX58" s="136"/>
      <c r="DY58" s="136"/>
      <c r="DZ58" s="136"/>
      <c r="EA58" s="136"/>
      <c r="EB58" s="136"/>
      <c r="EC58" s="136"/>
      <c r="ED58" s="136"/>
      <c r="EE58" s="136"/>
      <c r="EF58" s="136"/>
      <c r="EG58" s="136"/>
      <c r="EH58" s="136"/>
      <c r="EI58" s="136"/>
      <c r="EJ58" s="136"/>
      <c r="EK58" s="136"/>
      <c r="EL58" s="136"/>
      <c r="EM58" s="136"/>
      <c r="EN58" s="136"/>
      <c r="EO58" s="136"/>
      <c r="EP58" s="136"/>
      <c r="EQ58" s="136"/>
      <c r="ER58" s="136"/>
      <c r="ES58" s="136"/>
      <c r="ET58" s="136"/>
      <c r="EU58" s="136"/>
      <c r="EV58" s="136"/>
      <c r="EW58" s="136"/>
      <c r="EX58" s="136"/>
      <c r="EY58" s="136"/>
      <c r="EZ58" s="136"/>
      <c r="FA58" s="136"/>
      <c r="FB58" s="136"/>
      <c r="FC58" s="136"/>
      <c r="FD58" s="136"/>
      <c r="FE58" s="136"/>
      <c r="FF58" s="136"/>
      <c r="FG58" s="136"/>
      <c r="FH58" s="136"/>
      <c r="FI58" s="136"/>
      <c r="FJ58" s="136"/>
      <c r="FK58" s="136"/>
      <c r="FL58" s="136"/>
      <c r="FM58" s="136"/>
      <c r="FN58" s="136"/>
      <c r="FO58" s="136"/>
      <c r="FP58" s="136"/>
      <c r="FQ58" s="136"/>
      <c r="FR58" s="136"/>
      <c r="FS58" s="136"/>
      <c r="FT58" s="136"/>
      <c r="FU58" s="136"/>
      <c r="FV58" s="136"/>
      <c r="FW58" s="136"/>
      <c r="FX58" s="136"/>
      <c r="FY58" s="136"/>
      <c r="FZ58" s="136"/>
      <c r="GA58" s="136"/>
      <c r="GB58" s="136"/>
      <c r="GC58" s="136"/>
      <c r="GD58" s="136"/>
      <c r="GE58" s="136"/>
      <c r="GF58" s="136"/>
      <c r="GG58" s="136"/>
      <c r="GH58" s="136"/>
      <c r="GI58" s="136"/>
      <c r="GJ58" s="136"/>
      <c r="GK58" s="136"/>
      <c r="GL58" s="136"/>
      <c r="GM58" s="136"/>
      <c r="GN58" s="136"/>
      <c r="GO58" s="136"/>
      <c r="GP58" s="136"/>
      <c r="GQ58" s="136"/>
      <c r="GR58" s="136"/>
      <c r="GS58" s="136"/>
      <c r="GT58" s="136"/>
      <c r="GU58" s="136"/>
      <c r="GV58" s="136"/>
      <c r="GW58" s="136"/>
      <c r="GX58" s="136"/>
      <c r="GY58" s="136"/>
      <c r="GZ58" s="136"/>
      <c r="HA58" s="136"/>
      <c r="HB58" s="136"/>
      <c r="HC58" s="136"/>
      <c r="HD58" s="136"/>
      <c r="HE58" s="136"/>
      <c r="HF58" s="136"/>
      <c r="HG58" s="136"/>
      <c r="HH58" s="136"/>
      <c r="HI58" s="136"/>
      <c r="HJ58" s="136"/>
      <c r="HK58" s="136"/>
      <c r="HL58" s="136"/>
      <c r="HM58" s="136"/>
      <c r="HN58" s="136"/>
      <c r="HO58" s="136"/>
      <c r="HP58" s="136"/>
      <c r="HQ58" s="136"/>
      <c r="HR58" s="136"/>
    </row>
    <row r="59" spans="1:226" s="142" customFormat="1" ht="281.25" customHeight="1">
      <c r="A59" s="202" t="s">
        <v>95</v>
      </c>
      <c r="B59" s="202" t="s">
        <v>161</v>
      </c>
      <c r="C59" s="239" t="s">
        <v>166</v>
      </c>
      <c r="D59" s="221" t="s">
        <v>11</v>
      </c>
      <c r="E59" s="222">
        <v>45</v>
      </c>
      <c r="F59" s="240">
        <v>1690</v>
      </c>
      <c r="G59" s="241">
        <f t="shared" si="3"/>
        <v>507</v>
      </c>
      <c r="H59" s="190">
        <f t="shared" ref="H59:H67" si="9">ROUND((((F59+G59)*E59)*1.25),2)</f>
        <v>123581.25</v>
      </c>
      <c r="I59" s="191">
        <f t="shared" si="7"/>
        <v>8.8706350194973263E-2</v>
      </c>
      <c r="J59" s="141"/>
      <c r="K59" s="141">
        <v>81</v>
      </c>
      <c r="L59" s="141">
        <v>3700</v>
      </c>
      <c r="M59" s="141">
        <v>960</v>
      </c>
      <c r="N59" s="141">
        <v>377460</v>
      </c>
      <c r="O59" s="141"/>
      <c r="P59" s="141"/>
      <c r="Q59" s="141"/>
      <c r="R59" s="141"/>
      <c r="S59" s="141"/>
      <c r="T59" s="141"/>
      <c r="U59" s="141"/>
      <c r="V59" s="141"/>
      <c r="W59" s="141"/>
      <c r="X59" s="141"/>
      <c r="Y59" s="141"/>
      <c r="Z59" s="141"/>
      <c r="AA59" s="141"/>
      <c r="AB59" s="141"/>
      <c r="AC59" s="141"/>
      <c r="AD59" s="141"/>
      <c r="AE59" s="141"/>
      <c r="AF59" s="141"/>
      <c r="AG59" s="141"/>
      <c r="AH59" s="141"/>
      <c r="AI59" s="141"/>
      <c r="AJ59" s="141"/>
      <c r="AK59" s="141"/>
      <c r="AL59" s="141"/>
      <c r="AM59" s="141"/>
      <c r="AN59" s="141"/>
      <c r="AO59" s="141"/>
      <c r="AP59" s="141"/>
      <c r="AQ59" s="141"/>
      <c r="AR59" s="141"/>
      <c r="AS59" s="141"/>
      <c r="AT59" s="141"/>
      <c r="AU59" s="141"/>
      <c r="AV59" s="141"/>
      <c r="AW59" s="141"/>
      <c r="AX59" s="141"/>
      <c r="AY59" s="141"/>
      <c r="AZ59" s="141"/>
      <c r="BA59" s="141"/>
      <c r="BB59" s="141"/>
      <c r="BC59" s="141"/>
      <c r="BD59" s="141"/>
      <c r="BE59" s="141"/>
      <c r="BF59" s="141"/>
      <c r="BG59" s="141"/>
      <c r="BH59" s="141"/>
      <c r="BI59" s="141"/>
      <c r="BJ59" s="141"/>
      <c r="BK59" s="141"/>
      <c r="BL59" s="141"/>
      <c r="BM59" s="141"/>
      <c r="BN59" s="141"/>
      <c r="BO59" s="141"/>
      <c r="BP59" s="141"/>
      <c r="BQ59" s="141"/>
      <c r="BR59" s="141"/>
      <c r="BS59" s="141"/>
      <c r="BT59" s="141"/>
      <c r="BU59" s="141"/>
      <c r="BV59" s="141"/>
      <c r="BW59" s="141"/>
      <c r="BX59" s="141"/>
      <c r="BY59" s="141"/>
      <c r="BZ59" s="141"/>
      <c r="CA59" s="141"/>
      <c r="CB59" s="141"/>
      <c r="CC59" s="141"/>
      <c r="CD59" s="141"/>
      <c r="CE59" s="141"/>
      <c r="CF59" s="141"/>
      <c r="CG59" s="141"/>
      <c r="CH59" s="141"/>
      <c r="CI59" s="141"/>
      <c r="CJ59" s="141"/>
      <c r="CK59" s="141"/>
      <c r="CL59" s="141"/>
      <c r="CM59" s="141"/>
      <c r="CN59" s="141"/>
      <c r="CO59" s="141"/>
      <c r="CP59" s="141"/>
      <c r="CQ59" s="141"/>
      <c r="CR59" s="141"/>
      <c r="CS59" s="141"/>
      <c r="CT59" s="141"/>
      <c r="CU59" s="141"/>
      <c r="CV59" s="141"/>
      <c r="CW59" s="141"/>
      <c r="CX59" s="141"/>
      <c r="CY59" s="141"/>
      <c r="CZ59" s="141"/>
      <c r="DA59" s="141"/>
      <c r="DB59" s="141"/>
      <c r="DC59" s="141"/>
      <c r="DD59" s="141"/>
      <c r="DE59" s="141"/>
      <c r="DF59" s="141"/>
      <c r="DG59" s="141"/>
      <c r="DH59" s="141"/>
      <c r="DI59" s="141"/>
      <c r="DJ59" s="141"/>
      <c r="DK59" s="141"/>
      <c r="DL59" s="141"/>
      <c r="DM59" s="141"/>
      <c r="DN59" s="141"/>
      <c r="DO59" s="141"/>
      <c r="DP59" s="141"/>
      <c r="DQ59" s="141"/>
      <c r="DR59" s="141"/>
      <c r="DS59" s="141"/>
      <c r="DT59" s="141"/>
      <c r="DU59" s="141"/>
      <c r="DV59" s="141"/>
      <c r="DW59" s="141"/>
      <c r="DX59" s="141"/>
      <c r="DY59" s="141"/>
      <c r="DZ59" s="141"/>
      <c r="EA59" s="141"/>
      <c r="EB59" s="141"/>
      <c r="EC59" s="141"/>
      <c r="ED59" s="141"/>
      <c r="EE59" s="141"/>
      <c r="EF59" s="141"/>
      <c r="EG59" s="141"/>
      <c r="EH59" s="141"/>
      <c r="EI59" s="141"/>
      <c r="EJ59" s="141"/>
      <c r="EK59" s="141"/>
      <c r="EL59" s="141"/>
      <c r="EM59" s="141"/>
      <c r="EN59" s="141"/>
      <c r="EO59" s="141"/>
      <c r="EP59" s="141"/>
      <c r="EQ59" s="141"/>
      <c r="ER59" s="141"/>
      <c r="ES59" s="141"/>
      <c r="ET59" s="141"/>
      <c r="EU59" s="141"/>
      <c r="EV59" s="141"/>
      <c r="EW59" s="141"/>
      <c r="EX59" s="141"/>
      <c r="EY59" s="141"/>
      <c r="EZ59" s="141"/>
      <c r="FA59" s="141"/>
      <c r="FB59" s="141"/>
      <c r="FC59" s="141"/>
      <c r="FD59" s="141"/>
      <c r="FE59" s="141"/>
      <c r="FF59" s="141"/>
      <c r="FG59" s="141"/>
      <c r="FH59" s="141"/>
      <c r="FI59" s="141"/>
      <c r="FJ59" s="141"/>
      <c r="FK59" s="141"/>
      <c r="FL59" s="141"/>
      <c r="FM59" s="141"/>
      <c r="FN59" s="141"/>
      <c r="FO59" s="141"/>
      <c r="FP59" s="141"/>
      <c r="FQ59" s="141"/>
      <c r="FR59" s="141"/>
      <c r="FS59" s="141"/>
      <c r="FT59" s="141"/>
      <c r="FU59" s="141"/>
      <c r="FV59" s="141"/>
      <c r="FW59" s="141"/>
      <c r="FX59" s="141"/>
      <c r="FY59" s="141"/>
      <c r="FZ59" s="141"/>
      <c r="GA59" s="141"/>
      <c r="GB59" s="141"/>
      <c r="GC59" s="141"/>
      <c r="GD59" s="141"/>
      <c r="GE59" s="141"/>
      <c r="GF59" s="141"/>
      <c r="GG59" s="141"/>
      <c r="GH59" s="141"/>
      <c r="GI59" s="141"/>
      <c r="GJ59" s="141"/>
      <c r="GK59" s="141"/>
      <c r="GL59" s="141"/>
      <c r="GM59" s="141"/>
      <c r="GN59" s="141"/>
      <c r="GO59" s="141"/>
      <c r="GP59" s="141"/>
      <c r="GQ59" s="141"/>
      <c r="GR59" s="141"/>
      <c r="GS59" s="141"/>
      <c r="GT59" s="141"/>
      <c r="GU59" s="141"/>
      <c r="GV59" s="141"/>
      <c r="GW59" s="141"/>
      <c r="GX59" s="141"/>
      <c r="GY59" s="141"/>
      <c r="GZ59" s="141"/>
      <c r="HA59" s="141"/>
      <c r="HB59" s="141"/>
      <c r="HC59" s="141"/>
      <c r="HD59" s="141"/>
      <c r="HE59" s="141"/>
      <c r="HF59" s="141"/>
      <c r="HG59" s="141"/>
      <c r="HH59" s="141"/>
      <c r="HI59" s="141"/>
      <c r="HJ59" s="141"/>
      <c r="HK59" s="141"/>
      <c r="HL59" s="141"/>
      <c r="HM59" s="141"/>
      <c r="HN59" s="141"/>
      <c r="HO59" s="141"/>
      <c r="HP59" s="141"/>
      <c r="HQ59" s="141"/>
      <c r="HR59" s="141"/>
    </row>
    <row r="60" spans="1:226" s="142" customFormat="1" ht="286.5" customHeight="1">
      <c r="A60" s="202" t="s">
        <v>143</v>
      </c>
      <c r="B60" s="202" t="s">
        <v>161</v>
      </c>
      <c r="C60" s="239" t="s">
        <v>166</v>
      </c>
      <c r="D60" s="210" t="s">
        <v>11</v>
      </c>
      <c r="E60" s="207">
        <v>5</v>
      </c>
      <c r="F60" s="190">
        <v>1690</v>
      </c>
      <c r="G60" s="219">
        <f>ROUND((F60*30%),2)</f>
        <v>507</v>
      </c>
      <c r="H60" s="190">
        <f>ROUND((((F60+G60)*E60)*1.25),2)</f>
        <v>13731.25</v>
      </c>
      <c r="I60" s="191">
        <f t="shared" si="7"/>
        <v>9.8562611327748066E-3</v>
      </c>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1"/>
      <c r="AK60" s="141"/>
      <c r="AL60" s="141"/>
      <c r="AM60" s="141"/>
      <c r="AN60" s="141"/>
      <c r="AO60" s="141"/>
      <c r="AP60" s="141"/>
      <c r="AQ60" s="141"/>
      <c r="AR60" s="141"/>
      <c r="AS60" s="141"/>
      <c r="AT60" s="141"/>
      <c r="AU60" s="141"/>
      <c r="AV60" s="141"/>
      <c r="AW60" s="141"/>
      <c r="AX60" s="141"/>
      <c r="AY60" s="141"/>
      <c r="AZ60" s="141"/>
      <c r="BA60" s="141"/>
      <c r="BB60" s="141"/>
      <c r="BC60" s="141"/>
      <c r="BD60" s="141"/>
      <c r="BE60" s="141"/>
      <c r="BF60" s="141"/>
      <c r="BG60" s="141"/>
      <c r="BH60" s="141"/>
      <c r="BI60" s="141"/>
      <c r="BJ60" s="141"/>
      <c r="BK60" s="141"/>
      <c r="BL60" s="141"/>
      <c r="BM60" s="141"/>
      <c r="BN60" s="141"/>
      <c r="BO60" s="141"/>
      <c r="BP60" s="141"/>
      <c r="BQ60" s="141"/>
      <c r="BR60" s="141"/>
      <c r="BS60" s="141"/>
      <c r="BT60" s="141"/>
      <c r="BU60" s="141"/>
      <c r="BV60" s="141"/>
      <c r="BW60" s="141"/>
      <c r="BX60" s="141"/>
      <c r="BY60" s="141"/>
      <c r="BZ60" s="141"/>
      <c r="CA60" s="141"/>
      <c r="CB60" s="141"/>
      <c r="CC60" s="141"/>
      <c r="CD60" s="141"/>
      <c r="CE60" s="141"/>
      <c r="CF60" s="141"/>
      <c r="CG60" s="141"/>
      <c r="CH60" s="141"/>
      <c r="CI60" s="141"/>
      <c r="CJ60" s="141"/>
      <c r="CK60" s="141"/>
      <c r="CL60" s="141"/>
      <c r="CM60" s="141"/>
      <c r="CN60" s="141"/>
      <c r="CO60" s="141"/>
      <c r="CP60" s="141"/>
      <c r="CQ60" s="141"/>
      <c r="CR60" s="141"/>
      <c r="CS60" s="141"/>
      <c r="CT60" s="141"/>
      <c r="CU60" s="141"/>
      <c r="CV60" s="141"/>
      <c r="CW60" s="141"/>
      <c r="CX60" s="141"/>
      <c r="CY60" s="141"/>
      <c r="CZ60" s="141"/>
      <c r="DA60" s="141"/>
      <c r="DB60" s="141"/>
      <c r="DC60" s="141"/>
      <c r="DD60" s="141"/>
      <c r="DE60" s="141"/>
      <c r="DF60" s="141"/>
      <c r="DG60" s="141"/>
      <c r="DH60" s="141"/>
      <c r="DI60" s="141"/>
      <c r="DJ60" s="141"/>
      <c r="DK60" s="141"/>
      <c r="DL60" s="141"/>
      <c r="DM60" s="141"/>
      <c r="DN60" s="141"/>
      <c r="DO60" s="141"/>
      <c r="DP60" s="141"/>
      <c r="DQ60" s="141"/>
      <c r="DR60" s="141"/>
      <c r="DS60" s="141"/>
      <c r="DT60" s="141"/>
      <c r="DU60" s="141"/>
      <c r="DV60" s="141"/>
      <c r="DW60" s="141"/>
      <c r="DX60" s="141"/>
      <c r="DY60" s="141"/>
      <c r="DZ60" s="141"/>
      <c r="EA60" s="141"/>
      <c r="EB60" s="141"/>
      <c r="EC60" s="141"/>
      <c r="ED60" s="141"/>
      <c r="EE60" s="141"/>
      <c r="EF60" s="141"/>
      <c r="EG60" s="141"/>
      <c r="EH60" s="141"/>
      <c r="EI60" s="141"/>
      <c r="EJ60" s="141"/>
      <c r="EK60" s="141"/>
      <c r="EL60" s="141"/>
      <c r="EM60" s="141"/>
      <c r="EN60" s="141"/>
      <c r="EO60" s="141"/>
      <c r="EP60" s="141"/>
      <c r="EQ60" s="141"/>
      <c r="ER60" s="141"/>
      <c r="ES60" s="141"/>
      <c r="ET60" s="141"/>
      <c r="EU60" s="141"/>
      <c r="EV60" s="141"/>
      <c r="EW60" s="141"/>
      <c r="EX60" s="141"/>
      <c r="EY60" s="141"/>
      <c r="EZ60" s="141"/>
      <c r="FA60" s="141"/>
      <c r="FB60" s="141"/>
      <c r="FC60" s="141"/>
      <c r="FD60" s="141"/>
      <c r="FE60" s="141"/>
      <c r="FF60" s="141"/>
      <c r="FG60" s="141"/>
      <c r="FH60" s="141"/>
      <c r="FI60" s="141"/>
      <c r="FJ60" s="141"/>
      <c r="FK60" s="141"/>
      <c r="FL60" s="141"/>
      <c r="FM60" s="141"/>
      <c r="FN60" s="141"/>
      <c r="FO60" s="141"/>
      <c r="FP60" s="141"/>
      <c r="FQ60" s="141"/>
      <c r="FR60" s="141"/>
      <c r="FS60" s="141"/>
      <c r="FT60" s="141"/>
      <c r="FU60" s="141"/>
      <c r="FV60" s="141"/>
      <c r="FW60" s="141"/>
      <c r="FX60" s="141"/>
      <c r="FY60" s="141"/>
      <c r="FZ60" s="141"/>
      <c r="GA60" s="141"/>
      <c r="GB60" s="141"/>
      <c r="GC60" s="141"/>
      <c r="GD60" s="141"/>
      <c r="GE60" s="141"/>
      <c r="GF60" s="141"/>
      <c r="GG60" s="141"/>
      <c r="GH60" s="141"/>
      <c r="GI60" s="141"/>
      <c r="GJ60" s="141"/>
      <c r="GK60" s="141"/>
      <c r="GL60" s="141"/>
      <c r="GM60" s="141"/>
      <c r="GN60" s="141"/>
      <c r="GO60" s="141"/>
      <c r="GP60" s="141"/>
      <c r="GQ60" s="141"/>
      <c r="GR60" s="141"/>
      <c r="GS60" s="141"/>
      <c r="GT60" s="141"/>
      <c r="GU60" s="141"/>
      <c r="GV60" s="141"/>
      <c r="GW60" s="141"/>
      <c r="GX60" s="141"/>
      <c r="GY60" s="141"/>
      <c r="GZ60" s="141"/>
      <c r="HA60" s="141"/>
      <c r="HB60" s="141"/>
      <c r="HC60" s="141"/>
      <c r="HD60" s="141"/>
      <c r="HE60" s="141"/>
      <c r="HF60" s="141"/>
      <c r="HG60" s="141"/>
      <c r="HH60" s="141"/>
      <c r="HI60" s="141"/>
      <c r="HJ60" s="141"/>
      <c r="HK60" s="141"/>
      <c r="HL60" s="141"/>
      <c r="HM60" s="141"/>
      <c r="HN60" s="141"/>
      <c r="HO60" s="141"/>
      <c r="HP60" s="141"/>
      <c r="HQ60" s="141"/>
      <c r="HR60" s="141"/>
    </row>
    <row r="61" spans="1:226" s="144" customFormat="1" ht="105">
      <c r="A61" s="202" t="s">
        <v>144</v>
      </c>
      <c r="B61" s="202" t="s">
        <v>161</v>
      </c>
      <c r="C61" s="239" t="s">
        <v>167</v>
      </c>
      <c r="D61" s="242" t="s">
        <v>11</v>
      </c>
      <c r="E61" s="243">
        <v>134</v>
      </c>
      <c r="F61" s="244">
        <v>960</v>
      </c>
      <c r="G61" s="245">
        <f>ROUND((F61*30%),2)</f>
        <v>288</v>
      </c>
      <c r="H61" s="246">
        <f t="shared" si="9"/>
        <v>209040</v>
      </c>
      <c r="I61" s="247">
        <f t="shared" si="7"/>
        <v>0.15004845350534335</v>
      </c>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3"/>
      <c r="BD61" s="143"/>
      <c r="BE61" s="143"/>
      <c r="BF61" s="143"/>
      <c r="BG61" s="143"/>
      <c r="BH61" s="143"/>
      <c r="BI61" s="143"/>
      <c r="BJ61" s="143"/>
      <c r="BK61" s="143"/>
      <c r="BL61" s="143"/>
      <c r="BM61" s="143"/>
      <c r="BN61" s="143"/>
      <c r="BO61" s="143"/>
      <c r="BP61" s="143"/>
      <c r="BQ61" s="143"/>
      <c r="BR61" s="143"/>
      <c r="BS61" s="143"/>
      <c r="BT61" s="143"/>
      <c r="BU61" s="143"/>
      <c r="BV61" s="143"/>
      <c r="BW61" s="143"/>
      <c r="BX61" s="143"/>
      <c r="BY61" s="143"/>
      <c r="BZ61" s="143"/>
      <c r="CA61" s="143"/>
      <c r="CB61" s="143"/>
      <c r="CC61" s="143"/>
      <c r="CD61" s="143"/>
      <c r="CE61" s="143"/>
      <c r="CF61" s="143"/>
      <c r="CG61" s="143"/>
      <c r="CH61" s="143"/>
      <c r="CI61" s="143"/>
      <c r="CJ61" s="143"/>
      <c r="CK61" s="143"/>
      <c r="CL61" s="143"/>
      <c r="CM61" s="143"/>
      <c r="CN61" s="143"/>
      <c r="CO61" s="143"/>
      <c r="CP61" s="143"/>
      <c r="CQ61" s="143"/>
      <c r="CR61" s="143"/>
      <c r="CS61" s="143"/>
      <c r="CT61" s="143"/>
      <c r="CU61" s="143"/>
      <c r="CV61" s="143"/>
      <c r="CW61" s="143"/>
      <c r="CX61" s="143"/>
      <c r="CY61" s="143"/>
      <c r="CZ61" s="143"/>
      <c r="DA61" s="143"/>
      <c r="DB61" s="143"/>
      <c r="DC61" s="143"/>
      <c r="DD61" s="143"/>
      <c r="DE61" s="143"/>
      <c r="DF61" s="143"/>
      <c r="DG61" s="143"/>
      <c r="DH61" s="143"/>
      <c r="DI61" s="143"/>
      <c r="DJ61" s="143"/>
      <c r="DK61" s="143"/>
      <c r="DL61" s="143"/>
      <c r="DM61" s="143"/>
      <c r="DN61" s="143"/>
      <c r="DO61" s="143"/>
      <c r="DP61" s="143"/>
      <c r="DQ61" s="143"/>
      <c r="DR61" s="143"/>
      <c r="DS61" s="143"/>
      <c r="DT61" s="143"/>
      <c r="DU61" s="143"/>
      <c r="DV61" s="143"/>
      <c r="DW61" s="143"/>
      <c r="DX61" s="143"/>
      <c r="DY61" s="143"/>
      <c r="DZ61" s="143"/>
      <c r="EA61" s="143"/>
      <c r="EB61" s="143"/>
      <c r="EC61" s="143"/>
      <c r="ED61" s="143"/>
      <c r="EE61" s="143"/>
      <c r="EF61" s="143"/>
      <c r="EG61" s="143"/>
      <c r="EH61" s="143"/>
      <c r="EI61" s="143"/>
      <c r="EJ61" s="143"/>
      <c r="EK61" s="143"/>
      <c r="EL61" s="143"/>
      <c r="EM61" s="143"/>
      <c r="EN61" s="143"/>
      <c r="EO61" s="143"/>
      <c r="EP61" s="143"/>
      <c r="EQ61" s="143"/>
      <c r="ER61" s="143"/>
      <c r="ES61" s="143"/>
      <c r="ET61" s="143"/>
      <c r="EU61" s="143"/>
      <c r="EV61" s="143"/>
      <c r="EW61" s="143"/>
      <c r="EX61" s="143"/>
      <c r="EY61" s="143"/>
      <c r="EZ61" s="143"/>
      <c r="FA61" s="143"/>
      <c r="FB61" s="143"/>
      <c r="FC61" s="143"/>
      <c r="FD61" s="143"/>
      <c r="FE61" s="143"/>
      <c r="FF61" s="143"/>
      <c r="FG61" s="143"/>
      <c r="FH61" s="143"/>
      <c r="FI61" s="143"/>
      <c r="FJ61" s="143"/>
      <c r="FK61" s="143"/>
      <c r="FL61" s="143"/>
      <c r="FM61" s="143"/>
      <c r="FN61" s="143"/>
      <c r="FO61" s="143"/>
      <c r="FP61" s="143"/>
      <c r="FQ61" s="143"/>
      <c r="FR61" s="143"/>
      <c r="FS61" s="143"/>
      <c r="FT61" s="143"/>
      <c r="FU61" s="143"/>
      <c r="FV61" s="143"/>
      <c r="FW61" s="143"/>
      <c r="FX61" s="143"/>
      <c r="FY61" s="143"/>
      <c r="FZ61" s="143"/>
      <c r="GA61" s="143"/>
      <c r="GB61" s="143"/>
      <c r="GC61" s="143"/>
      <c r="GD61" s="143"/>
      <c r="GE61" s="143"/>
      <c r="GF61" s="143"/>
      <c r="GG61" s="143"/>
      <c r="GH61" s="143"/>
      <c r="GI61" s="143"/>
      <c r="GJ61" s="143"/>
      <c r="GK61" s="143"/>
      <c r="GL61" s="143"/>
      <c r="GM61" s="143"/>
      <c r="GN61" s="143"/>
      <c r="GO61" s="143"/>
      <c r="GP61" s="143"/>
      <c r="GQ61" s="143"/>
      <c r="GR61" s="143"/>
      <c r="GS61" s="143"/>
      <c r="GT61" s="143"/>
      <c r="GU61" s="143"/>
      <c r="GV61" s="143"/>
      <c r="GW61" s="143"/>
      <c r="GX61" s="143"/>
      <c r="GY61" s="143"/>
      <c r="GZ61" s="143"/>
      <c r="HA61" s="143"/>
      <c r="HB61" s="143"/>
      <c r="HC61" s="143"/>
      <c r="HD61" s="143"/>
      <c r="HE61" s="143"/>
      <c r="HF61" s="143"/>
      <c r="HG61" s="143"/>
      <c r="HH61" s="143"/>
      <c r="HI61" s="143"/>
      <c r="HJ61" s="143"/>
      <c r="HK61" s="143"/>
      <c r="HL61" s="143"/>
      <c r="HM61" s="143"/>
      <c r="HN61" s="143"/>
      <c r="HO61" s="143"/>
      <c r="HP61" s="143"/>
      <c r="HQ61" s="143"/>
      <c r="HR61" s="143"/>
    </row>
    <row r="62" spans="1:226" s="144" customFormat="1" ht="321.75" customHeight="1">
      <c r="A62" s="202"/>
      <c r="B62" s="202" t="s">
        <v>161</v>
      </c>
      <c r="C62" s="239" t="s">
        <v>164</v>
      </c>
      <c r="D62" s="242" t="s">
        <v>11</v>
      </c>
      <c r="E62" s="243">
        <v>134</v>
      </c>
      <c r="F62" s="244">
        <v>2600</v>
      </c>
      <c r="G62" s="245">
        <f>ROUND((F62*30%),2)</f>
        <v>780</v>
      </c>
      <c r="H62" s="246">
        <f t="shared" si="9"/>
        <v>566150</v>
      </c>
      <c r="I62" s="247">
        <f t="shared" si="7"/>
        <v>0.4063812282436382</v>
      </c>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43"/>
      <c r="BB62" s="143"/>
      <c r="BC62" s="143"/>
      <c r="BD62" s="143"/>
      <c r="BE62" s="143"/>
      <c r="BF62" s="143"/>
      <c r="BG62" s="143"/>
      <c r="BH62" s="143"/>
      <c r="BI62" s="143"/>
      <c r="BJ62" s="143"/>
      <c r="BK62" s="143"/>
      <c r="BL62" s="143"/>
      <c r="BM62" s="143"/>
      <c r="BN62" s="143"/>
      <c r="BO62" s="143"/>
      <c r="BP62" s="143"/>
      <c r="BQ62" s="143"/>
      <c r="BR62" s="143"/>
      <c r="BS62" s="143"/>
      <c r="BT62" s="143"/>
      <c r="BU62" s="143"/>
      <c r="BV62" s="143"/>
      <c r="BW62" s="143"/>
      <c r="BX62" s="143"/>
      <c r="BY62" s="143"/>
      <c r="BZ62" s="143"/>
      <c r="CA62" s="143"/>
      <c r="CB62" s="143"/>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143"/>
      <c r="CY62" s="143"/>
      <c r="CZ62" s="143"/>
      <c r="DA62" s="143"/>
      <c r="DB62" s="143"/>
      <c r="DC62" s="143"/>
      <c r="DD62" s="143"/>
      <c r="DE62" s="143"/>
      <c r="DF62" s="143"/>
      <c r="DG62" s="143"/>
      <c r="DH62" s="143"/>
      <c r="DI62" s="143"/>
      <c r="DJ62" s="143"/>
      <c r="DK62" s="143"/>
      <c r="DL62" s="143"/>
      <c r="DM62" s="143"/>
      <c r="DN62" s="143"/>
      <c r="DO62" s="143"/>
      <c r="DP62" s="143"/>
      <c r="DQ62" s="143"/>
      <c r="DR62" s="143"/>
      <c r="DS62" s="143"/>
      <c r="DT62" s="143"/>
      <c r="DU62" s="143"/>
      <c r="DV62" s="143"/>
      <c r="DW62" s="143"/>
      <c r="DX62" s="143"/>
      <c r="DY62" s="143"/>
      <c r="DZ62" s="143"/>
      <c r="EA62" s="143"/>
      <c r="EB62" s="143"/>
      <c r="EC62" s="143"/>
      <c r="ED62" s="143"/>
      <c r="EE62" s="143"/>
      <c r="EF62" s="143"/>
      <c r="EG62" s="143"/>
      <c r="EH62" s="143"/>
      <c r="EI62" s="143"/>
      <c r="EJ62" s="143"/>
      <c r="EK62" s="143"/>
      <c r="EL62" s="143"/>
      <c r="EM62" s="143"/>
      <c r="EN62" s="143"/>
      <c r="EO62" s="143"/>
      <c r="EP62" s="143"/>
      <c r="EQ62" s="143"/>
      <c r="ER62" s="143"/>
      <c r="ES62" s="143"/>
      <c r="ET62" s="143"/>
      <c r="EU62" s="143"/>
      <c r="EV62" s="143"/>
      <c r="EW62" s="143"/>
      <c r="EX62" s="143"/>
      <c r="EY62" s="143"/>
      <c r="EZ62" s="143"/>
      <c r="FA62" s="143"/>
      <c r="FB62" s="143"/>
      <c r="FC62" s="143"/>
      <c r="FD62" s="143"/>
      <c r="FE62" s="143"/>
      <c r="FF62" s="143"/>
      <c r="FG62" s="143"/>
      <c r="FH62" s="143"/>
      <c r="FI62" s="143"/>
      <c r="FJ62" s="143"/>
      <c r="FK62" s="143"/>
      <c r="FL62" s="143"/>
      <c r="FM62" s="143"/>
      <c r="FN62" s="143"/>
      <c r="FO62" s="143"/>
      <c r="FP62" s="143"/>
      <c r="FQ62" s="143"/>
      <c r="FR62" s="143"/>
      <c r="FS62" s="143"/>
      <c r="FT62" s="143"/>
      <c r="FU62" s="143"/>
      <c r="FV62" s="143"/>
      <c r="FW62" s="143"/>
      <c r="FX62" s="143"/>
      <c r="FY62" s="143"/>
      <c r="FZ62" s="143"/>
      <c r="GA62" s="143"/>
      <c r="GB62" s="143"/>
      <c r="GC62" s="143"/>
      <c r="GD62" s="143"/>
      <c r="GE62" s="143"/>
      <c r="GF62" s="143"/>
      <c r="GG62" s="143"/>
      <c r="GH62" s="143"/>
      <c r="GI62" s="143"/>
      <c r="GJ62" s="143"/>
      <c r="GK62" s="143"/>
      <c r="GL62" s="143"/>
      <c r="GM62" s="143"/>
      <c r="GN62" s="143"/>
      <c r="GO62" s="143"/>
      <c r="GP62" s="143"/>
      <c r="GQ62" s="143"/>
      <c r="GR62" s="143"/>
      <c r="GS62" s="143"/>
      <c r="GT62" s="143"/>
      <c r="GU62" s="143"/>
      <c r="GV62" s="143"/>
      <c r="GW62" s="143"/>
      <c r="GX62" s="143"/>
      <c r="GY62" s="143"/>
      <c r="GZ62" s="143"/>
      <c r="HA62" s="143"/>
      <c r="HB62" s="143"/>
      <c r="HC62" s="143"/>
      <c r="HD62" s="143"/>
      <c r="HE62" s="143"/>
      <c r="HF62" s="143"/>
      <c r="HG62" s="143"/>
      <c r="HH62" s="143"/>
      <c r="HI62" s="143"/>
      <c r="HJ62" s="143"/>
      <c r="HK62" s="143"/>
      <c r="HL62" s="143"/>
      <c r="HM62" s="143"/>
      <c r="HN62" s="143"/>
      <c r="HO62" s="143"/>
      <c r="HP62" s="143"/>
      <c r="HQ62" s="143"/>
      <c r="HR62" s="143"/>
    </row>
    <row r="63" spans="1:226" s="142" customFormat="1" ht="318.75" customHeight="1">
      <c r="A63" s="202" t="s">
        <v>145</v>
      </c>
      <c r="B63" s="202" t="s">
        <v>161</v>
      </c>
      <c r="C63" s="239" t="s">
        <v>164</v>
      </c>
      <c r="D63" s="210" t="s">
        <v>11</v>
      </c>
      <c r="E63" s="207">
        <v>16</v>
      </c>
      <c r="F63" s="244">
        <v>2600</v>
      </c>
      <c r="G63" s="189">
        <f>ROUND((F63*30%),2)</f>
        <v>780</v>
      </c>
      <c r="H63" s="190">
        <f>ROUND((((F63+G63)*E63)*1.25),2)</f>
        <v>67600</v>
      </c>
      <c r="I63" s="191">
        <f t="shared" si="7"/>
        <v>4.8523131730583667E-2</v>
      </c>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c r="AQ63" s="141"/>
      <c r="AR63" s="141"/>
      <c r="AS63" s="141"/>
      <c r="AT63" s="141"/>
      <c r="AU63" s="141"/>
      <c r="AV63" s="141"/>
      <c r="AW63" s="141"/>
      <c r="AX63" s="141"/>
      <c r="AY63" s="141"/>
      <c r="AZ63" s="141"/>
      <c r="BA63" s="141"/>
      <c r="BB63" s="141"/>
      <c r="BC63" s="141"/>
      <c r="BD63" s="141"/>
      <c r="BE63" s="141"/>
      <c r="BF63" s="141"/>
      <c r="BG63" s="141"/>
      <c r="BH63" s="141"/>
      <c r="BI63" s="141"/>
      <c r="BJ63" s="141"/>
      <c r="BK63" s="141"/>
      <c r="BL63" s="141"/>
      <c r="BM63" s="141"/>
      <c r="BN63" s="141"/>
      <c r="BO63" s="141"/>
      <c r="BP63" s="141"/>
      <c r="BQ63" s="141"/>
      <c r="BR63" s="141"/>
      <c r="BS63" s="141"/>
      <c r="BT63" s="141"/>
      <c r="BU63" s="141"/>
      <c r="BV63" s="141"/>
      <c r="BW63" s="141"/>
      <c r="BX63" s="141"/>
      <c r="BY63" s="141"/>
      <c r="BZ63" s="141"/>
      <c r="CA63" s="141"/>
      <c r="CB63" s="141"/>
      <c r="CC63" s="141"/>
      <c r="CD63" s="141"/>
      <c r="CE63" s="141"/>
      <c r="CF63" s="141"/>
      <c r="CG63" s="141"/>
      <c r="CH63" s="141"/>
      <c r="CI63" s="141"/>
      <c r="CJ63" s="141"/>
      <c r="CK63" s="141"/>
      <c r="CL63" s="141"/>
      <c r="CM63" s="141"/>
      <c r="CN63" s="141"/>
      <c r="CO63" s="141"/>
      <c r="CP63" s="141"/>
      <c r="CQ63" s="141"/>
      <c r="CR63" s="141"/>
      <c r="CS63" s="141"/>
      <c r="CT63" s="141"/>
      <c r="CU63" s="141"/>
      <c r="CV63" s="141"/>
      <c r="CW63" s="141"/>
      <c r="CX63" s="141"/>
      <c r="CY63" s="141"/>
      <c r="CZ63" s="141"/>
      <c r="DA63" s="141"/>
      <c r="DB63" s="141"/>
      <c r="DC63" s="141"/>
      <c r="DD63" s="141"/>
      <c r="DE63" s="141"/>
      <c r="DF63" s="141"/>
      <c r="DG63" s="141"/>
      <c r="DH63" s="141"/>
      <c r="DI63" s="141"/>
      <c r="DJ63" s="141"/>
      <c r="DK63" s="141"/>
      <c r="DL63" s="141"/>
      <c r="DM63" s="141"/>
      <c r="DN63" s="141"/>
      <c r="DO63" s="141"/>
      <c r="DP63" s="141"/>
      <c r="DQ63" s="141"/>
      <c r="DR63" s="141"/>
      <c r="DS63" s="141"/>
      <c r="DT63" s="141"/>
      <c r="DU63" s="141"/>
      <c r="DV63" s="141"/>
      <c r="DW63" s="141"/>
      <c r="DX63" s="141"/>
      <c r="DY63" s="141"/>
      <c r="DZ63" s="141"/>
      <c r="EA63" s="141"/>
      <c r="EB63" s="141"/>
      <c r="EC63" s="141"/>
      <c r="ED63" s="141"/>
      <c r="EE63" s="141"/>
      <c r="EF63" s="141"/>
      <c r="EG63" s="141"/>
      <c r="EH63" s="141"/>
      <c r="EI63" s="141"/>
      <c r="EJ63" s="141"/>
      <c r="EK63" s="141"/>
      <c r="EL63" s="141"/>
      <c r="EM63" s="141"/>
      <c r="EN63" s="141"/>
      <c r="EO63" s="141"/>
      <c r="EP63" s="141"/>
      <c r="EQ63" s="141"/>
      <c r="ER63" s="141"/>
      <c r="ES63" s="141"/>
      <c r="ET63" s="141"/>
      <c r="EU63" s="141"/>
      <c r="EV63" s="141"/>
      <c r="EW63" s="141"/>
      <c r="EX63" s="141"/>
      <c r="EY63" s="141"/>
      <c r="EZ63" s="141"/>
      <c r="FA63" s="141"/>
      <c r="FB63" s="141"/>
      <c r="FC63" s="141"/>
      <c r="FD63" s="141"/>
      <c r="FE63" s="141"/>
      <c r="FF63" s="141"/>
      <c r="FG63" s="141"/>
      <c r="FH63" s="141"/>
      <c r="FI63" s="141"/>
      <c r="FJ63" s="141"/>
      <c r="FK63" s="141"/>
      <c r="FL63" s="141"/>
      <c r="FM63" s="141"/>
      <c r="FN63" s="141"/>
      <c r="FO63" s="141"/>
      <c r="FP63" s="141"/>
      <c r="FQ63" s="141"/>
      <c r="FR63" s="141"/>
      <c r="FS63" s="141"/>
      <c r="FT63" s="141"/>
      <c r="FU63" s="141"/>
      <c r="FV63" s="141"/>
      <c r="FW63" s="141"/>
      <c r="FX63" s="141"/>
      <c r="FY63" s="141"/>
      <c r="FZ63" s="141"/>
      <c r="GA63" s="141"/>
      <c r="GB63" s="141"/>
      <c r="GC63" s="141"/>
      <c r="GD63" s="141"/>
      <c r="GE63" s="141"/>
      <c r="GF63" s="141"/>
      <c r="GG63" s="141"/>
      <c r="GH63" s="141"/>
      <c r="GI63" s="141"/>
      <c r="GJ63" s="141"/>
      <c r="GK63" s="141"/>
      <c r="GL63" s="141"/>
      <c r="GM63" s="141"/>
      <c r="GN63" s="141"/>
      <c r="GO63" s="141"/>
      <c r="GP63" s="141"/>
      <c r="GQ63" s="141"/>
      <c r="GR63" s="141"/>
      <c r="GS63" s="141"/>
      <c r="GT63" s="141"/>
      <c r="GU63" s="141"/>
      <c r="GV63" s="141"/>
      <c r="GW63" s="141"/>
      <c r="GX63" s="141"/>
      <c r="GY63" s="141"/>
      <c r="GZ63" s="141"/>
      <c r="HA63" s="141"/>
      <c r="HB63" s="141"/>
      <c r="HC63" s="141"/>
      <c r="HD63" s="141"/>
      <c r="HE63" s="141"/>
      <c r="HF63" s="141"/>
      <c r="HG63" s="141"/>
      <c r="HH63" s="141"/>
      <c r="HI63" s="141"/>
      <c r="HJ63" s="141"/>
      <c r="HK63" s="141"/>
      <c r="HL63" s="141"/>
      <c r="HM63" s="141"/>
      <c r="HN63" s="141"/>
      <c r="HO63" s="141"/>
      <c r="HP63" s="141"/>
      <c r="HQ63" s="141"/>
      <c r="HR63" s="141"/>
    </row>
    <row r="64" spans="1:226" s="142" customFormat="1" ht="30">
      <c r="A64" s="202" t="s">
        <v>146</v>
      </c>
      <c r="B64" s="202" t="s">
        <v>161</v>
      </c>
      <c r="C64" s="185" t="s">
        <v>22</v>
      </c>
      <c r="D64" s="248" t="s">
        <v>11</v>
      </c>
      <c r="E64" s="249">
        <v>134</v>
      </c>
      <c r="F64" s="190">
        <v>55</v>
      </c>
      <c r="G64" s="250">
        <f t="shared" si="3"/>
        <v>16.5</v>
      </c>
      <c r="H64" s="190">
        <f t="shared" si="9"/>
        <v>11976.25</v>
      </c>
      <c r="I64" s="191">
        <f t="shared" si="7"/>
        <v>8.5965259820769621E-3</v>
      </c>
      <c r="J64" s="141"/>
      <c r="K64" s="141">
        <v>302</v>
      </c>
      <c r="L64" s="141">
        <v>84.54</v>
      </c>
      <c r="M64" s="141">
        <v>25.37</v>
      </c>
      <c r="N64" s="141">
        <v>33192.82</v>
      </c>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1"/>
      <c r="BG64" s="141"/>
      <c r="BH64" s="141"/>
      <c r="BI64" s="141"/>
      <c r="BJ64" s="141"/>
      <c r="BK64" s="141"/>
      <c r="BL64" s="141"/>
      <c r="BM64" s="141"/>
      <c r="BN64" s="141"/>
      <c r="BO64" s="141"/>
      <c r="BP64" s="141"/>
      <c r="BQ64" s="141"/>
      <c r="BR64" s="141"/>
      <c r="BS64" s="141"/>
      <c r="BT64" s="141"/>
      <c r="BU64" s="141"/>
      <c r="BV64" s="141"/>
      <c r="BW64" s="141"/>
      <c r="BX64" s="141"/>
      <c r="BY64" s="141"/>
      <c r="BZ64" s="141"/>
      <c r="CA64" s="141"/>
      <c r="CB64" s="141"/>
      <c r="CC64" s="141"/>
      <c r="CD64" s="141"/>
      <c r="CE64" s="141"/>
      <c r="CF64" s="141"/>
      <c r="CG64" s="141"/>
      <c r="CH64" s="141"/>
      <c r="CI64" s="141"/>
      <c r="CJ64" s="141"/>
      <c r="CK64" s="141"/>
      <c r="CL64" s="141"/>
      <c r="CM64" s="141"/>
      <c r="CN64" s="141"/>
      <c r="CO64" s="141"/>
      <c r="CP64" s="141"/>
      <c r="CQ64" s="141"/>
      <c r="CR64" s="141"/>
      <c r="CS64" s="141"/>
      <c r="CT64" s="141"/>
      <c r="CU64" s="141"/>
      <c r="CV64" s="141"/>
      <c r="CW64" s="141"/>
      <c r="CX64" s="141"/>
      <c r="CY64" s="141"/>
      <c r="CZ64" s="141"/>
      <c r="DA64" s="141"/>
      <c r="DB64" s="141"/>
      <c r="DC64" s="141"/>
      <c r="DD64" s="141"/>
      <c r="DE64" s="141"/>
      <c r="DF64" s="141"/>
      <c r="DG64" s="141"/>
      <c r="DH64" s="141"/>
      <c r="DI64" s="141"/>
      <c r="DJ64" s="141"/>
      <c r="DK64" s="141"/>
      <c r="DL64" s="141"/>
      <c r="DM64" s="141"/>
      <c r="DN64" s="141"/>
      <c r="DO64" s="141"/>
      <c r="DP64" s="141"/>
      <c r="DQ64" s="141"/>
      <c r="DR64" s="141"/>
      <c r="DS64" s="141"/>
      <c r="DT64" s="141"/>
      <c r="DU64" s="141"/>
      <c r="DV64" s="141"/>
      <c r="DW64" s="141"/>
      <c r="DX64" s="141"/>
      <c r="DY64" s="141"/>
      <c r="DZ64" s="141"/>
      <c r="EA64" s="141"/>
      <c r="EB64" s="141"/>
      <c r="EC64" s="141"/>
      <c r="ED64" s="141"/>
      <c r="EE64" s="141"/>
      <c r="EF64" s="141"/>
      <c r="EG64" s="141"/>
      <c r="EH64" s="141"/>
      <c r="EI64" s="141"/>
      <c r="EJ64" s="141"/>
      <c r="EK64" s="141"/>
      <c r="EL64" s="141"/>
      <c r="EM64" s="141"/>
      <c r="EN64" s="141"/>
      <c r="EO64" s="141"/>
      <c r="EP64" s="141"/>
      <c r="EQ64" s="141"/>
      <c r="ER64" s="141"/>
      <c r="ES64" s="141"/>
      <c r="ET64" s="141"/>
      <c r="EU64" s="141"/>
      <c r="EV64" s="141"/>
      <c r="EW64" s="141"/>
      <c r="EX64" s="141"/>
      <c r="EY64" s="141"/>
      <c r="EZ64" s="141"/>
      <c r="FA64" s="141"/>
      <c r="FB64" s="141"/>
      <c r="FC64" s="141"/>
      <c r="FD64" s="141"/>
      <c r="FE64" s="141"/>
      <c r="FF64" s="141"/>
      <c r="FG64" s="141"/>
      <c r="FH64" s="141"/>
      <c r="FI64" s="141"/>
      <c r="FJ64" s="141"/>
      <c r="FK64" s="141"/>
      <c r="FL64" s="141"/>
      <c r="FM64" s="141"/>
      <c r="FN64" s="141"/>
      <c r="FO64" s="141"/>
      <c r="FP64" s="141"/>
      <c r="FQ64" s="141"/>
      <c r="FR64" s="141"/>
      <c r="FS64" s="141"/>
      <c r="FT64" s="141"/>
      <c r="FU64" s="141"/>
      <c r="FV64" s="141"/>
      <c r="FW64" s="141"/>
      <c r="FX64" s="141"/>
      <c r="FY64" s="141"/>
      <c r="FZ64" s="141"/>
      <c r="GA64" s="141"/>
      <c r="GB64" s="141"/>
      <c r="GC64" s="141"/>
      <c r="GD64" s="141"/>
      <c r="GE64" s="141"/>
      <c r="GF64" s="141"/>
      <c r="GG64" s="141"/>
      <c r="GH64" s="141"/>
      <c r="GI64" s="141"/>
      <c r="GJ64" s="141"/>
      <c r="GK64" s="141"/>
      <c r="GL64" s="141"/>
      <c r="GM64" s="141"/>
      <c r="GN64" s="141"/>
      <c r="GO64" s="141"/>
      <c r="GP64" s="141"/>
      <c r="GQ64" s="141"/>
      <c r="GR64" s="141"/>
      <c r="GS64" s="141"/>
      <c r="GT64" s="141"/>
      <c r="GU64" s="141"/>
      <c r="GV64" s="141"/>
      <c r="GW64" s="141"/>
      <c r="GX64" s="141"/>
      <c r="GY64" s="141"/>
      <c r="GZ64" s="141"/>
      <c r="HA64" s="141"/>
      <c r="HB64" s="141"/>
      <c r="HC64" s="141"/>
      <c r="HD64" s="141"/>
      <c r="HE64" s="141"/>
      <c r="HF64" s="141"/>
      <c r="HG64" s="141"/>
      <c r="HH64" s="141"/>
      <c r="HI64" s="141"/>
      <c r="HJ64" s="141"/>
      <c r="HK64" s="141"/>
      <c r="HL64" s="141"/>
      <c r="HM64" s="141"/>
      <c r="HN64" s="141"/>
      <c r="HO64" s="141"/>
      <c r="HP64" s="141"/>
      <c r="HQ64" s="141"/>
      <c r="HR64" s="141"/>
    </row>
    <row r="65" spans="1:226" s="142" customFormat="1" ht="15">
      <c r="A65" s="202" t="s">
        <v>147</v>
      </c>
      <c r="B65" s="202" t="s">
        <v>161</v>
      </c>
      <c r="C65" s="213" t="s">
        <v>111</v>
      </c>
      <c r="D65" s="210" t="s">
        <v>11</v>
      </c>
      <c r="E65" s="207">
        <v>60</v>
      </c>
      <c r="F65" s="190">
        <v>15</v>
      </c>
      <c r="G65" s="189">
        <f t="shared" si="3"/>
        <v>4.5</v>
      </c>
      <c r="H65" s="190">
        <f t="shared" si="9"/>
        <v>1462.5</v>
      </c>
      <c r="I65" s="191">
        <f t="shared" si="7"/>
        <v>1.0497792922482044E-3</v>
      </c>
      <c r="J65" s="141"/>
      <c r="K65" s="141">
        <v>88</v>
      </c>
      <c r="L65" s="141">
        <v>4.8099999999999996</v>
      </c>
      <c r="M65" s="141">
        <v>1.45</v>
      </c>
      <c r="N65" s="141">
        <v>550.88</v>
      </c>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c r="AQ65" s="141"/>
      <c r="AR65" s="141"/>
      <c r="AS65" s="141"/>
      <c r="AT65" s="141"/>
      <c r="AU65" s="141"/>
      <c r="AV65" s="141"/>
      <c r="AW65" s="141"/>
      <c r="AX65" s="141"/>
      <c r="AY65" s="141"/>
      <c r="AZ65" s="141"/>
      <c r="BA65" s="141"/>
      <c r="BB65" s="141"/>
      <c r="BC65" s="141"/>
      <c r="BD65" s="141"/>
      <c r="BE65" s="141"/>
      <c r="BF65" s="141"/>
      <c r="BG65" s="141"/>
      <c r="BH65" s="141"/>
      <c r="BI65" s="141"/>
      <c r="BJ65" s="141"/>
      <c r="BK65" s="141"/>
      <c r="BL65" s="141"/>
      <c r="BM65" s="141"/>
      <c r="BN65" s="141"/>
      <c r="BO65" s="141"/>
      <c r="BP65" s="141"/>
      <c r="BQ65" s="141"/>
      <c r="BR65" s="141"/>
      <c r="BS65" s="141"/>
      <c r="BT65" s="141"/>
      <c r="BU65" s="141"/>
      <c r="BV65" s="141"/>
      <c r="BW65" s="141"/>
      <c r="BX65" s="141"/>
      <c r="BY65" s="141"/>
      <c r="BZ65" s="141"/>
      <c r="CA65" s="141"/>
      <c r="CB65" s="141"/>
      <c r="CC65" s="141"/>
      <c r="CD65" s="141"/>
      <c r="CE65" s="141"/>
      <c r="CF65" s="141"/>
      <c r="CG65" s="141"/>
      <c r="CH65" s="141"/>
      <c r="CI65" s="141"/>
      <c r="CJ65" s="141"/>
      <c r="CK65" s="141"/>
      <c r="CL65" s="141"/>
      <c r="CM65" s="141"/>
      <c r="CN65" s="141"/>
      <c r="CO65" s="141"/>
      <c r="CP65" s="141"/>
      <c r="CQ65" s="141"/>
      <c r="CR65" s="141"/>
      <c r="CS65" s="141"/>
      <c r="CT65" s="141"/>
      <c r="CU65" s="141"/>
      <c r="CV65" s="141"/>
      <c r="CW65" s="141"/>
      <c r="CX65" s="141"/>
      <c r="CY65" s="141"/>
      <c r="CZ65" s="141"/>
      <c r="DA65" s="141"/>
      <c r="DB65" s="141"/>
      <c r="DC65" s="141"/>
      <c r="DD65" s="141"/>
      <c r="DE65" s="141"/>
      <c r="DF65" s="141"/>
      <c r="DG65" s="141"/>
      <c r="DH65" s="141"/>
      <c r="DI65" s="141"/>
      <c r="DJ65" s="141"/>
      <c r="DK65" s="141"/>
      <c r="DL65" s="141"/>
      <c r="DM65" s="141"/>
      <c r="DN65" s="141"/>
      <c r="DO65" s="141"/>
      <c r="DP65" s="141"/>
      <c r="DQ65" s="141"/>
      <c r="DR65" s="141"/>
      <c r="DS65" s="141"/>
      <c r="DT65" s="141"/>
      <c r="DU65" s="141"/>
      <c r="DV65" s="141"/>
      <c r="DW65" s="141"/>
      <c r="DX65" s="141"/>
      <c r="DY65" s="141"/>
      <c r="DZ65" s="141"/>
      <c r="EA65" s="141"/>
      <c r="EB65" s="141"/>
      <c r="EC65" s="141"/>
      <c r="ED65" s="141"/>
      <c r="EE65" s="141"/>
      <c r="EF65" s="141"/>
      <c r="EG65" s="141"/>
      <c r="EH65" s="141"/>
      <c r="EI65" s="141"/>
      <c r="EJ65" s="141"/>
      <c r="EK65" s="141"/>
      <c r="EL65" s="141"/>
      <c r="EM65" s="141"/>
      <c r="EN65" s="141"/>
      <c r="EO65" s="141"/>
      <c r="EP65" s="141"/>
      <c r="EQ65" s="141"/>
      <c r="ER65" s="141"/>
      <c r="ES65" s="141"/>
      <c r="ET65" s="141"/>
      <c r="EU65" s="141"/>
      <c r="EV65" s="141"/>
      <c r="EW65" s="141"/>
      <c r="EX65" s="141"/>
      <c r="EY65" s="141"/>
      <c r="EZ65" s="141"/>
      <c r="FA65" s="141"/>
      <c r="FB65" s="141"/>
      <c r="FC65" s="141"/>
      <c r="FD65" s="141"/>
      <c r="FE65" s="141"/>
      <c r="FF65" s="141"/>
      <c r="FG65" s="141"/>
      <c r="FH65" s="141"/>
      <c r="FI65" s="141"/>
      <c r="FJ65" s="141"/>
      <c r="FK65" s="141"/>
      <c r="FL65" s="141"/>
      <c r="FM65" s="141"/>
      <c r="FN65" s="141"/>
      <c r="FO65" s="141"/>
      <c r="FP65" s="141"/>
      <c r="FQ65" s="141"/>
      <c r="FR65" s="141"/>
      <c r="FS65" s="141"/>
      <c r="FT65" s="141"/>
      <c r="FU65" s="141"/>
      <c r="FV65" s="141"/>
      <c r="FW65" s="141"/>
      <c r="FX65" s="141"/>
      <c r="FY65" s="141"/>
      <c r="FZ65" s="141"/>
      <c r="GA65" s="141"/>
      <c r="GB65" s="141"/>
      <c r="GC65" s="141"/>
      <c r="GD65" s="141"/>
      <c r="GE65" s="141"/>
      <c r="GF65" s="141"/>
      <c r="GG65" s="141"/>
      <c r="GH65" s="141"/>
      <c r="GI65" s="141"/>
      <c r="GJ65" s="141"/>
      <c r="GK65" s="141"/>
      <c r="GL65" s="141"/>
      <c r="GM65" s="141"/>
      <c r="GN65" s="141"/>
      <c r="GO65" s="141"/>
      <c r="GP65" s="141"/>
      <c r="GQ65" s="141"/>
      <c r="GR65" s="141"/>
      <c r="GS65" s="141"/>
      <c r="GT65" s="141"/>
      <c r="GU65" s="141"/>
      <c r="GV65" s="141"/>
      <c r="GW65" s="141"/>
      <c r="GX65" s="141"/>
      <c r="GY65" s="141"/>
      <c r="GZ65" s="141"/>
      <c r="HA65" s="141"/>
      <c r="HB65" s="141"/>
      <c r="HC65" s="141"/>
      <c r="HD65" s="141"/>
      <c r="HE65" s="141"/>
      <c r="HF65" s="141"/>
      <c r="HG65" s="141"/>
      <c r="HH65" s="141"/>
      <c r="HI65" s="141"/>
      <c r="HJ65" s="141"/>
      <c r="HK65" s="141"/>
      <c r="HL65" s="141"/>
      <c r="HM65" s="141"/>
      <c r="HN65" s="141"/>
      <c r="HO65" s="141"/>
      <c r="HP65" s="141"/>
      <c r="HQ65" s="141"/>
      <c r="HR65" s="141"/>
    </row>
    <row r="66" spans="1:226" s="142" customFormat="1" ht="15">
      <c r="A66" s="202" t="s">
        <v>148</v>
      </c>
      <c r="B66" s="202" t="s">
        <v>161</v>
      </c>
      <c r="C66" s="213" t="s">
        <v>109</v>
      </c>
      <c r="D66" s="210" t="s">
        <v>11</v>
      </c>
      <c r="E66" s="207">
        <v>268</v>
      </c>
      <c r="F66" s="190">
        <v>15</v>
      </c>
      <c r="G66" s="189">
        <f t="shared" si="3"/>
        <v>4.5</v>
      </c>
      <c r="H66" s="190">
        <f t="shared" si="9"/>
        <v>6532.5</v>
      </c>
      <c r="I66" s="191">
        <f t="shared" si="7"/>
        <v>4.6890141720419797E-3</v>
      </c>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41"/>
      <c r="CN66" s="141"/>
      <c r="CO66" s="141"/>
      <c r="CP66" s="141"/>
      <c r="CQ66" s="141"/>
      <c r="CR66" s="141"/>
      <c r="CS66" s="141"/>
      <c r="CT66" s="141"/>
      <c r="CU66" s="141"/>
      <c r="CV66" s="141"/>
      <c r="CW66" s="141"/>
      <c r="CX66" s="141"/>
      <c r="CY66" s="141"/>
      <c r="CZ66" s="141"/>
      <c r="DA66" s="141"/>
      <c r="DB66" s="141"/>
      <c r="DC66" s="141"/>
      <c r="DD66" s="141"/>
      <c r="DE66" s="141"/>
      <c r="DF66" s="141"/>
      <c r="DG66" s="141"/>
      <c r="DH66" s="141"/>
      <c r="DI66" s="141"/>
      <c r="DJ66" s="141"/>
      <c r="DK66" s="141"/>
      <c r="DL66" s="141"/>
      <c r="DM66" s="141"/>
      <c r="DN66" s="141"/>
      <c r="DO66" s="141"/>
      <c r="DP66" s="141"/>
      <c r="DQ66" s="141"/>
      <c r="DR66" s="141"/>
      <c r="DS66" s="141"/>
      <c r="DT66" s="141"/>
      <c r="DU66" s="141"/>
      <c r="DV66" s="141"/>
      <c r="DW66" s="141"/>
      <c r="DX66" s="141"/>
      <c r="DY66" s="141"/>
      <c r="DZ66" s="141"/>
      <c r="EA66" s="141"/>
      <c r="EB66" s="141"/>
      <c r="EC66" s="141"/>
      <c r="ED66" s="141"/>
      <c r="EE66" s="141"/>
      <c r="EF66" s="141"/>
      <c r="EG66" s="141"/>
      <c r="EH66" s="141"/>
      <c r="EI66" s="141"/>
      <c r="EJ66" s="141"/>
      <c r="EK66" s="141"/>
      <c r="EL66" s="141"/>
      <c r="EM66" s="141"/>
      <c r="EN66" s="141"/>
      <c r="EO66" s="141"/>
      <c r="EP66" s="141"/>
      <c r="EQ66" s="141"/>
      <c r="ER66" s="141"/>
      <c r="ES66" s="141"/>
      <c r="ET66" s="141"/>
      <c r="EU66" s="141"/>
      <c r="EV66" s="141"/>
      <c r="EW66" s="141"/>
      <c r="EX66" s="141"/>
      <c r="EY66" s="141"/>
      <c r="EZ66" s="141"/>
      <c r="FA66" s="141"/>
      <c r="FB66" s="141"/>
      <c r="FC66" s="141"/>
      <c r="FD66" s="141"/>
      <c r="FE66" s="141"/>
      <c r="FF66" s="141"/>
      <c r="FG66" s="141"/>
      <c r="FH66" s="141"/>
      <c r="FI66" s="141"/>
      <c r="FJ66" s="141"/>
      <c r="FK66" s="141"/>
      <c r="FL66" s="141"/>
      <c r="FM66" s="141"/>
      <c r="FN66" s="141"/>
      <c r="FO66" s="141"/>
      <c r="FP66" s="141"/>
      <c r="FQ66" s="141"/>
      <c r="FR66" s="141"/>
      <c r="FS66" s="141"/>
      <c r="FT66" s="141"/>
      <c r="FU66" s="141"/>
      <c r="FV66" s="141"/>
      <c r="FW66" s="141"/>
      <c r="FX66" s="141"/>
      <c r="FY66" s="141"/>
      <c r="FZ66" s="141"/>
      <c r="GA66" s="141"/>
      <c r="GB66" s="141"/>
      <c r="GC66" s="141"/>
      <c r="GD66" s="141"/>
      <c r="GE66" s="141"/>
      <c r="GF66" s="141"/>
      <c r="GG66" s="141"/>
      <c r="GH66" s="141"/>
      <c r="GI66" s="141"/>
      <c r="GJ66" s="141"/>
      <c r="GK66" s="141"/>
      <c r="GL66" s="141"/>
      <c r="GM66" s="141"/>
      <c r="GN66" s="141"/>
      <c r="GO66" s="141"/>
      <c r="GP66" s="141"/>
      <c r="GQ66" s="141"/>
      <c r="GR66" s="141"/>
      <c r="GS66" s="141"/>
      <c r="GT66" s="141"/>
      <c r="GU66" s="141"/>
      <c r="GV66" s="141"/>
      <c r="GW66" s="141"/>
      <c r="GX66" s="141"/>
      <c r="GY66" s="141"/>
      <c r="GZ66" s="141"/>
      <c r="HA66" s="141"/>
      <c r="HB66" s="141"/>
      <c r="HC66" s="141"/>
      <c r="HD66" s="141"/>
      <c r="HE66" s="141"/>
      <c r="HF66" s="141"/>
      <c r="HG66" s="141"/>
      <c r="HH66" s="141"/>
      <c r="HI66" s="141"/>
      <c r="HJ66" s="141"/>
      <c r="HK66" s="141"/>
      <c r="HL66" s="141"/>
      <c r="HM66" s="141"/>
      <c r="HN66" s="141"/>
      <c r="HO66" s="141"/>
      <c r="HP66" s="141"/>
      <c r="HQ66" s="141"/>
      <c r="HR66" s="141"/>
    </row>
    <row r="67" spans="1:226" s="142" customFormat="1" ht="15">
      <c r="A67" s="202" t="s">
        <v>149</v>
      </c>
      <c r="B67" s="202" t="s">
        <v>161</v>
      </c>
      <c r="C67" s="213" t="s">
        <v>158</v>
      </c>
      <c r="D67" s="210" t="s">
        <v>11</v>
      </c>
      <c r="E67" s="207">
        <v>1</v>
      </c>
      <c r="F67" s="190">
        <v>500</v>
      </c>
      <c r="G67" s="189">
        <f t="shared" si="3"/>
        <v>150</v>
      </c>
      <c r="H67" s="190">
        <f t="shared" si="9"/>
        <v>812.5</v>
      </c>
      <c r="I67" s="191">
        <f t="shared" si="7"/>
        <v>5.832107179156691E-4</v>
      </c>
      <c r="J67" s="141"/>
      <c r="K67" s="141"/>
      <c r="L67" s="141"/>
      <c r="M67" s="141"/>
      <c r="N67" s="141"/>
      <c r="O67" s="141"/>
      <c r="P67" s="141"/>
      <c r="Q67" s="141"/>
      <c r="R67" s="141"/>
      <c r="S67" s="141"/>
      <c r="T67" s="141"/>
      <c r="U67" s="141"/>
      <c r="V67" s="141"/>
      <c r="W67" s="141"/>
      <c r="X67" s="141"/>
      <c r="Y67" s="141"/>
      <c r="Z67" s="141"/>
      <c r="AA67" s="141"/>
      <c r="AB67" s="141"/>
      <c r="AC67" s="141"/>
      <c r="AD67" s="141"/>
      <c r="AE67" s="141"/>
      <c r="AF67" s="141"/>
      <c r="AG67" s="141"/>
      <c r="AH67" s="141"/>
      <c r="AI67" s="141"/>
      <c r="AJ67" s="141"/>
      <c r="AK67" s="141"/>
      <c r="AL67" s="141"/>
      <c r="AM67" s="141"/>
      <c r="AN67" s="141"/>
      <c r="AO67" s="141"/>
      <c r="AP67" s="141"/>
      <c r="AQ67" s="141"/>
      <c r="AR67" s="141"/>
      <c r="AS67" s="141"/>
      <c r="AT67" s="141"/>
      <c r="AU67" s="141"/>
      <c r="AV67" s="141"/>
      <c r="AW67" s="141"/>
      <c r="AX67" s="141"/>
      <c r="AY67" s="141"/>
      <c r="AZ67" s="141"/>
      <c r="BA67" s="141"/>
      <c r="BB67" s="141"/>
      <c r="BC67" s="141"/>
      <c r="BD67" s="141"/>
      <c r="BE67" s="141"/>
      <c r="BF67" s="141"/>
      <c r="BG67" s="141"/>
      <c r="BH67" s="141"/>
      <c r="BI67" s="141"/>
      <c r="BJ67" s="141"/>
      <c r="BK67" s="141"/>
      <c r="BL67" s="141"/>
      <c r="BM67" s="141"/>
      <c r="BN67" s="141"/>
      <c r="BO67" s="141"/>
      <c r="BP67" s="141"/>
      <c r="BQ67" s="141"/>
      <c r="BR67" s="141"/>
      <c r="BS67" s="141"/>
      <c r="BT67" s="141"/>
      <c r="BU67" s="141"/>
      <c r="BV67" s="141"/>
      <c r="BW67" s="141"/>
      <c r="BX67" s="141"/>
      <c r="BY67" s="141"/>
      <c r="BZ67" s="141"/>
      <c r="CA67" s="141"/>
      <c r="CB67" s="141"/>
      <c r="CC67" s="141"/>
      <c r="CD67" s="141"/>
      <c r="CE67" s="141"/>
      <c r="CF67" s="141"/>
      <c r="CG67" s="141"/>
      <c r="CH67" s="141"/>
      <c r="CI67" s="141"/>
      <c r="CJ67" s="141"/>
      <c r="CK67" s="141"/>
      <c r="CL67" s="141"/>
      <c r="CM67" s="141"/>
      <c r="CN67" s="141"/>
      <c r="CO67" s="141"/>
      <c r="CP67" s="141"/>
      <c r="CQ67" s="141"/>
      <c r="CR67" s="141"/>
      <c r="CS67" s="141"/>
      <c r="CT67" s="141"/>
      <c r="CU67" s="141"/>
      <c r="CV67" s="141"/>
      <c r="CW67" s="141"/>
      <c r="CX67" s="141"/>
      <c r="CY67" s="141"/>
      <c r="CZ67" s="141"/>
      <c r="DA67" s="141"/>
      <c r="DB67" s="141"/>
      <c r="DC67" s="141"/>
      <c r="DD67" s="141"/>
      <c r="DE67" s="141"/>
      <c r="DF67" s="141"/>
      <c r="DG67" s="141"/>
      <c r="DH67" s="141"/>
      <c r="DI67" s="141"/>
      <c r="DJ67" s="141"/>
      <c r="DK67" s="141"/>
      <c r="DL67" s="141"/>
      <c r="DM67" s="141"/>
      <c r="DN67" s="141"/>
      <c r="DO67" s="141"/>
      <c r="DP67" s="141"/>
      <c r="DQ67" s="141"/>
      <c r="DR67" s="141"/>
      <c r="DS67" s="141"/>
      <c r="DT67" s="141"/>
      <c r="DU67" s="141"/>
      <c r="DV67" s="141"/>
      <c r="DW67" s="141"/>
      <c r="DX67" s="141"/>
      <c r="DY67" s="141"/>
      <c r="DZ67" s="141"/>
      <c r="EA67" s="141"/>
      <c r="EB67" s="141"/>
      <c r="EC67" s="141"/>
      <c r="ED67" s="141"/>
      <c r="EE67" s="141"/>
      <c r="EF67" s="141"/>
      <c r="EG67" s="141"/>
      <c r="EH67" s="141"/>
      <c r="EI67" s="141"/>
      <c r="EJ67" s="141"/>
      <c r="EK67" s="141"/>
      <c r="EL67" s="141"/>
      <c r="EM67" s="141"/>
      <c r="EN67" s="141"/>
      <c r="EO67" s="141"/>
      <c r="EP67" s="141"/>
      <c r="EQ67" s="141"/>
      <c r="ER67" s="141"/>
      <c r="ES67" s="141"/>
      <c r="ET67" s="141"/>
      <c r="EU67" s="141"/>
      <c r="EV67" s="141"/>
      <c r="EW67" s="141"/>
      <c r="EX67" s="141"/>
      <c r="EY67" s="141"/>
      <c r="EZ67" s="141"/>
      <c r="FA67" s="141"/>
      <c r="FB67" s="141"/>
      <c r="FC67" s="141"/>
      <c r="FD67" s="141"/>
      <c r="FE67" s="141"/>
      <c r="FF67" s="141"/>
      <c r="FG67" s="141"/>
      <c r="FH67" s="141"/>
      <c r="FI67" s="141"/>
      <c r="FJ67" s="141"/>
      <c r="FK67" s="141"/>
      <c r="FL67" s="141"/>
      <c r="FM67" s="141"/>
      <c r="FN67" s="141"/>
      <c r="FO67" s="141"/>
      <c r="FP67" s="141"/>
      <c r="FQ67" s="141"/>
      <c r="FR67" s="141"/>
      <c r="FS67" s="141"/>
      <c r="FT67" s="141"/>
      <c r="FU67" s="141"/>
      <c r="FV67" s="141"/>
      <c r="FW67" s="141"/>
      <c r="FX67" s="141"/>
      <c r="FY67" s="141"/>
      <c r="FZ67" s="141"/>
      <c r="GA67" s="141"/>
      <c r="GB67" s="141"/>
      <c r="GC67" s="141"/>
      <c r="GD67" s="141"/>
      <c r="GE67" s="141"/>
      <c r="GF67" s="141"/>
      <c r="GG67" s="141"/>
      <c r="GH67" s="141"/>
      <c r="GI67" s="141"/>
      <c r="GJ67" s="141"/>
      <c r="GK67" s="141"/>
      <c r="GL67" s="141"/>
      <c r="GM67" s="141"/>
      <c r="GN67" s="141"/>
      <c r="GO67" s="141"/>
      <c r="GP67" s="141"/>
      <c r="GQ67" s="141"/>
      <c r="GR67" s="141"/>
      <c r="GS67" s="141"/>
      <c r="GT67" s="141"/>
      <c r="GU67" s="141"/>
      <c r="GV67" s="141"/>
      <c r="GW67" s="141"/>
      <c r="GX67" s="141"/>
      <c r="GY67" s="141"/>
      <c r="GZ67" s="141"/>
      <c r="HA67" s="141"/>
      <c r="HB67" s="141"/>
      <c r="HC67" s="141"/>
      <c r="HD67" s="141"/>
      <c r="HE67" s="141"/>
      <c r="HF67" s="141"/>
      <c r="HG67" s="141"/>
      <c r="HH67" s="141"/>
      <c r="HI67" s="141"/>
      <c r="HJ67" s="141"/>
      <c r="HK67" s="141"/>
      <c r="HL67" s="141"/>
      <c r="HM67" s="141"/>
      <c r="HN67" s="141"/>
      <c r="HO67" s="141"/>
      <c r="HP67" s="141"/>
      <c r="HQ67" s="141"/>
      <c r="HR67" s="141"/>
    </row>
    <row r="68" spans="1:226" s="145" customFormat="1" ht="15.75">
      <c r="A68" s="251"/>
      <c r="B68" s="252"/>
      <c r="C68" s="253" t="s">
        <v>38</v>
      </c>
      <c r="D68" s="252"/>
      <c r="E68" s="254"/>
      <c r="F68" s="255"/>
      <c r="G68" s="255"/>
      <c r="H68" s="175">
        <f>ROUND((H11+H14),2)</f>
        <v>1393149.98</v>
      </c>
      <c r="I68" s="191">
        <f>SUM(I12:I67)</f>
        <v>1</v>
      </c>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c r="DJ68" s="139"/>
      <c r="DK68" s="139"/>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c r="FK68" s="139"/>
      <c r="FL68" s="139"/>
      <c r="FM68" s="139"/>
      <c r="FN68" s="139"/>
      <c r="FO68" s="139"/>
      <c r="FP68" s="139"/>
      <c r="FQ68" s="139"/>
      <c r="FR68" s="139"/>
      <c r="FS68" s="139"/>
      <c r="FT68" s="139"/>
      <c r="FU68" s="139"/>
      <c r="FV68" s="139"/>
      <c r="FW68" s="139"/>
      <c r="FX68" s="139"/>
      <c r="FY68" s="139"/>
      <c r="FZ68" s="139"/>
      <c r="GA68" s="139"/>
      <c r="GB68" s="139"/>
      <c r="GC68" s="139"/>
      <c r="GD68" s="139"/>
      <c r="GE68" s="139"/>
      <c r="GF68" s="139"/>
      <c r="GG68" s="139"/>
      <c r="GH68" s="139"/>
      <c r="GI68" s="139"/>
      <c r="GJ68" s="139"/>
      <c r="GK68" s="139"/>
      <c r="GL68" s="139"/>
      <c r="GM68" s="139"/>
      <c r="GN68" s="139"/>
      <c r="GO68" s="139"/>
      <c r="GP68" s="139"/>
      <c r="GQ68" s="139"/>
      <c r="GR68" s="139"/>
      <c r="GS68" s="139"/>
      <c r="GT68" s="139"/>
      <c r="GU68" s="139"/>
      <c r="GV68" s="139"/>
      <c r="GW68" s="139"/>
      <c r="GX68" s="139"/>
      <c r="GY68" s="139"/>
      <c r="GZ68" s="139"/>
      <c r="HA68" s="139"/>
      <c r="HB68" s="139"/>
      <c r="HC68" s="139"/>
      <c r="HD68" s="139"/>
      <c r="HE68" s="139"/>
      <c r="HF68" s="139"/>
      <c r="HG68" s="139"/>
      <c r="HH68" s="139"/>
      <c r="HI68" s="139"/>
      <c r="HJ68" s="139"/>
      <c r="HK68" s="139"/>
      <c r="HL68" s="139"/>
      <c r="HM68" s="139"/>
      <c r="HN68" s="139"/>
      <c r="HO68" s="139"/>
      <c r="HP68" s="139"/>
      <c r="HQ68" s="139"/>
      <c r="HR68" s="139"/>
    </row>
    <row r="69" spans="1:226" s="145" customFormat="1" ht="15">
      <c r="A69" s="256"/>
      <c r="B69" s="256"/>
      <c r="C69" s="257"/>
      <c r="D69" s="256"/>
      <c r="E69" s="258"/>
      <c r="F69" s="259"/>
      <c r="G69" s="260"/>
      <c r="H69" s="259"/>
      <c r="I69" s="261"/>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c r="FL69" s="139"/>
      <c r="FM69" s="139"/>
      <c r="FN69" s="139"/>
      <c r="FO69" s="139"/>
      <c r="FP69" s="139"/>
      <c r="FQ69" s="139"/>
      <c r="FR69" s="139"/>
      <c r="FS69" s="139"/>
      <c r="FT69" s="139"/>
      <c r="FU69" s="139"/>
      <c r="FV69" s="139"/>
      <c r="FW69" s="139"/>
      <c r="FX69" s="139"/>
      <c r="FY69" s="139"/>
      <c r="FZ69" s="139"/>
      <c r="GA69" s="139"/>
      <c r="GB69" s="139"/>
      <c r="GC69" s="139"/>
      <c r="GD69" s="139"/>
      <c r="GE69" s="139"/>
      <c r="GF69" s="139"/>
      <c r="GG69" s="139"/>
      <c r="GH69" s="139"/>
      <c r="GI69" s="139"/>
      <c r="GJ69" s="139"/>
      <c r="GK69" s="139"/>
      <c r="GL69" s="139"/>
      <c r="GM69" s="139"/>
      <c r="GN69" s="139"/>
      <c r="GO69" s="139"/>
      <c r="GP69" s="139"/>
      <c r="GQ69" s="139"/>
      <c r="GR69" s="139"/>
      <c r="GS69" s="139"/>
      <c r="GT69" s="139"/>
      <c r="GU69" s="139"/>
      <c r="GV69" s="139"/>
      <c r="GW69" s="139"/>
      <c r="GX69" s="139"/>
      <c r="GY69" s="139"/>
      <c r="GZ69" s="139"/>
      <c r="HA69" s="139"/>
      <c r="HB69" s="139"/>
      <c r="HC69" s="139"/>
      <c r="HD69" s="139"/>
      <c r="HE69" s="139"/>
      <c r="HF69" s="139"/>
      <c r="HG69" s="139"/>
      <c r="HH69" s="139"/>
      <c r="HI69" s="139"/>
      <c r="HJ69" s="139"/>
      <c r="HK69" s="139"/>
      <c r="HL69" s="139"/>
      <c r="HM69" s="139"/>
      <c r="HN69" s="139"/>
      <c r="HO69" s="139"/>
      <c r="HP69" s="139"/>
      <c r="HQ69" s="139"/>
      <c r="HR69" s="139"/>
    </row>
    <row r="70" spans="1:226" s="145" customFormat="1" ht="15.75">
      <c r="A70" s="262" t="s">
        <v>27</v>
      </c>
      <c r="B70" s="262"/>
      <c r="C70" s="263"/>
      <c r="D70" s="257"/>
      <c r="E70" s="258"/>
      <c r="F70" s="259"/>
      <c r="G70" s="259"/>
      <c r="H70" s="259"/>
      <c r="I70" s="261"/>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c r="DJ70" s="139"/>
      <c r="DK70" s="139"/>
      <c r="DL70" s="139"/>
      <c r="DM70" s="139"/>
      <c r="DN70" s="139"/>
      <c r="DO70" s="139"/>
      <c r="DP70" s="139"/>
      <c r="DQ70" s="139"/>
      <c r="DR70" s="139"/>
      <c r="DS70" s="139"/>
      <c r="DT70" s="139"/>
      <c r="DU70" s="139"/>
      <c r="DV70" s="139"/>
      <c r="DW70" s="139"/>
      <c r="DX70" s="139"/>
      <c r="DY70" s="139"/>
      <c r="DZ70" s="139"/>
      <c r="EA70" s="139"/>
      <c r="EB70" s="139"/>
      <c r="EC70" s="139"/>
      <c r="ED70" s="139"/>
      <c r="EE70" s="139"/>
      <c r="EF70" s="139"/>
      <c r="EG70" s="139"/>
      <c r="EH70" s="139"/>
      <c r="EI70" s="139"/>
      <c r="EJ70" s="139"/>
      <c r="EK70" s="139"/>
      <c r="EL70" s="139"/>
      <c r="EM70" s="139"/>
      <c r="EN70" s="139"/>
      <c r="EO70" s="139"/>
      <c r="EP70" s="139"/>
      <c r="EQ70" s="139"/>
      <c r="ER70" s="139"/>
      <c r="ES70" s="139"/>
      <c r="ET70" s="139"/>
      <c r="EU70" s="139"/>
      <c r="EV70" s="139"/>
      <c r="EW70" s="139"/>
      <c r="EX70" s="139"/>
      <c r="EY70" s="139"/>
      <c r="EZ70" s="139"/>
      <c r="FA70" s="139"/>
      <c r="FB70" s="139"/>
      <c r="FC70" s="139"/>
      <c r="FD70" s="139"/>
      <c r="FE70" s="139"/>
      <c r="FF70" s="139"/>
      <c r="FG70" s="139"/>
      <c r="FH70" s="139"/>
      <c r="FI70" s="139"/>
      <c r="FJ70" s="139"/>
      <c r="FK70" s="139"/>
      <c r="FL70" s="139"/>
      <c r="FM70" s="139"/>
      <c r="FN70" s="139"/>
      <c r="FO70" s="139"/>
      <c r="FP70" s="139"/>
      <c r="FQ70" s="139"/>
      <c r="FR70" s="139"/>
      <c r="FS70" s="139"/>
      <c r="FT70" s="139"/>
      <c r="FU70" s="139"/>
      <c r="FV70" s="139"/>
      <c r="FW70" s="139"/>
      <c r="FX70" s="139"/>
      <c r="FY70" s="139"/>
      <c r="FZ70" s="139"/>
      <c r="GA70" s="139"/>
      <c r="GB70" s="139"/>
      <c r="GC70" s="139"/>
      <c r="GD70" s="139"/>
      <c r="GE70" s="139"/>
      <c r="GF70" s="139"/>
      <c r="GG70" s="139"/>
      <c r="GH70" s="139"/>
      <c r="GI70" s="139"/>
      <c r="GJ70" s="139"/>
      <c r="GK70" s="139"/>
      <c r="GL70" s="139"/>
      <c r="GM70" s="139"/>
      <c r="GN70" s="139"/>
      <c r="GO70" s="139"/>
      <c r="GP70" s="139"/>
      <c r="GQ70" s="139"/>
      <c r="GR70" s="139"/>
      <c r="GS70" s="139"/>
      <c r="GT70" s="139"/>
      <c r="GU70" s="139"/>
      <c r="GV70" s="139"/>
      <c r="GW70" s="139"/>
      <c r="GX70" s="139"/>
      <c r="GY70" s="139"/>
      <c r="GZ70" s="139"/>
      <c r="HA70" s="139"/>
      <c r="HB70" s="139"/>
      <c r="HC70" s="139"/>
      <c r="HD70" s="139"/>
      <c r="HE70" s="139"/>
      <c r="HF70" s="139"/>
      <c r="HG70" s="139"/>
      <c r="HH70" s="139"/>
      <c r="HI70" s="139"/>
      <c r="HJ70" s="139"/>
      <c r="HK70" s="139"/>
      <c r="HL70" s="139"/>
      <c r="HM70" s="139"/>
      <c r="HN70" s="139"/>
      <c r="HO70" s="139"/>
      <c r="HP70" s="139"/>
      <c r="HQ70" s="139"/>
      <c r="HR70" s="139"/>
    </row>
    <row r="71" spans="1:226" s="145" customFormat="1" ht="15.75">
      <c r="A71" s="264" t="s">
        <v>30</v>
      </c>
      <c r="B71" s="265"/>
      <c r="C71" s="266"/>
      <c r="D71" s="257"/>
      <c r="E71" s="267"/>
      <c r="F71" s="260"/>
      <c r="G71" s="157"/>
      <c r="H71" s="157"/>
      <c r="I71" s="283"/>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c r="FL71" s="139"/>
      <c r="FM71" s="139"/>
      <c r="FN71" s="139"/>
      <c r="FO71" s="139"/>
      <c r="FP71" s="139"/>
      <c r="FQ71" s="139"/>
      <c r="FR71" s="139"/>
      <c r="FS71" s="139"/>
      <c r="FT71" s="139"/>
      <c r="FU71" s="139"/>
      <c r="FV71" s="139"/>
      <c r="FW71" s="139"/>
      <c r="FX71" s="139"/>
      <c r="FY71" s="139"/>
      <c r="FZ71" s="139"/>
      <c r="GA71" s="139"/>
      <c r="GB71" s="139"/>
      <c r="GC71" s="139"/>
      <c r="GD71" s="139"/>
      <c r="GE71" s="139"/>
      <c r="GF71" s="139"/>
      <c r="GG71" s="139"/>
      <c r="GH71" s="139"/>
      <c r="GI71" s="139"/>
      <c r="GJ71" s="139"/>
      <c r="GK71" s="139"/>
      <c r="GL71" s="139"/>
      <c r="GM71" s="139"/>
      <c r="GN71" s="139"/>
      <c r="GO71" s="139"/>
      <c r="GP71" s="139"/>
      <c r="GQ71" s="139"/>
      <c r="GR71" s="139"/>
      <c r="GS71" s="139"/>
      <c r="GT71" s="139"/>
      <c r="GU71" s="139"/>
      <c r="GV71" s="139"/>
      <c r="GW71" s="139"/>
      <c r="GX71" s="139"/>
      <c r="GY71" s="139"/>
      <c r="GZ71" s="139"/>
      <c r="HA71" s="139"/>
      <c r="HB71" s="139"/>
      <c r="HC71" s="139"/>
      <c r="HD71" s="139"/>
      <c r="HE71" s="139"/>
      <c r="HF71" s="139"/>
      <c r="HG71" s="139"/>
      <c r="HH71" s="139"/>
      <c r="HI71" s="139"/>
      <c r="HJ71" s="139"/>
      <c r="HK71" s="139"/>
      <c r="HL71" s="139"/>
      <c r="HM71" s="139"/>
      <c r="HN71" s="139"/>
      <c r="HO71" s="139"/>
      <c r="HP71" s="139"/>
      <c r="HQ71" s="139"/>
      <c r="HR71" s="139"/>
    </row>
    <row r="72" spans="1:226" s="145" customFormat="1" ht="15.75">
      <c r="A72" s="262" t="s">
        <v>169</v>
      </c>
      <c r="B72" s="265"/>
      <c r="C72" s="266"/>
      <c r="D72" s="257"/>
      <c r="E72" s="267"/>
      <c r="G72" s="268" t="s">
        <v>58</v>
      </c>
      <c r="H72" s="259"/>
      <c r="I72" s="259"/>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c r="DJ72" s="139"/>
      <c r="DK72" s="139"/>
      <c r="DL72" s="139"/>
      <c r="DM72" s="139"/>
      <c r="DN72" s="139"/>
      <c r="DO72" s="139"/>
      <c r="DP72" s="139"/>
      <c r="DQ72" s="139"/>
      <c r="DR72" s="139"/>
      <c r="DS72" s="139"/>
      <c r="DT72" s="139"/>
      <c r="DU72" s="139"/>
      <c r="DV72" s="139"/>
      <c r="DW72" s="139"/>
      <c r="DX72" s="139"/>
      <c r="DY72" s="139"/>
      <c r="DZ72" s="139"/>
      <c r="EA72" s="139"/>
      <c r="EB72" s="139"/>
      <c r="EC72" s="139"/>
      <c r="ED72" s="139"/>
      <c r="EE72" s="139"/>
      <c r="EF72" s="139"/>
      <c r="EG72" s="139"/>
      <c r="EH72" s="139"/>
      <c r="EI72" s="139"/>
      <c r="EJ72" s="139"/>
      <c r="EK72" s="139"/>
      <c r="EL72" s="139"/>
      <c r="EM72" s="139"/>
      <c r="EN72" s="139"/>
      <c r="EO72" s="139"/>
      <c r="EP72" s="139"/>
      <c r="EQ72" s="139"/>
      <c r="ER72" s="139"/>
      <c r="ES72" s="139"/>
      <c r="ET72" s="139"/>
      <c r="EU72" s="139"/>
      <c r="EV72" s="139"/>
      <c r="EW72" s="139"/>
      <c r="EX72" s="139"/>
      <c r="EY72" s="139"/>
      <c r="EZ72" s="139"/>
      <c r="FA72" s="139"/>
      <c r="FB72" s="139"/>
      <c r="FC72" s="139"/>
      <c r="FD72" s="139"/>
      <c r="FE72" s="139"/>
      <c r="FF72" s="139"/>
      <c r="FG72" s="139"/>
      <c r="FH72" s="139"/>
      <c r="FI72" s="139"/>
      <c r="FJ72" s="139"/>
      <c r="FK72" s="139"/>
      <c r="FL72" s="139"/>
      <c r="FM72" s="139"/>
      <c r="FN72" s="139"/>
      <c r="FO72" s="139"/>
      <c r="FP72" s="139"/>
      <c r="FQ72" s="139"/>
      <c r="FR72" s="139"/>
      <c r="FS72" s="139"/>
      <c r="FT72" s="139"/>
      <c r="FU72" s="139"/>
      <c r="FV72" s="139"/>
      <c r="FW72" s="139"/>
      <c r="FX72" s="139"/>
      <c r="FY72" s="139"/>
      <c r="FZ72" s="139"/>
      <c r="GA72" s="139"/>
      <c r="GB72" s="139"/>
      <c r="GC72" s="139"/>
      <c r="GD72" s="139"/>
      <c r="GE72" s="139"/>
      <c r="GF72" s="139"/>
      <c r="GG72" s="139"/>
      <c r="GH72" s="139"/>
      <c r="GI72" s="139"/>
      <c r="GJ72" s="139"/>
      <c r="GK72" s="139"/>
      <c r="GL72" s="139"/>
      <c r="GM72" s="139"/>
      <c r="GN72" s="139"/>
      <c r="GO72" s="139"/>
      <c r="GP72" s="139"/>
      <c r="GQ72" s="139"/>
      <c r="GR72" s="139"/>
      <c r="GS72" s="139"/>
      <c r="GT72" s="139"/>
      <c r="GU72" s="139"/>
      <c r="GV72" s="139"/>
      <c r="GW72" s="139"/>
      <c r="GX72" s="139"/>
      <c r="GY72" s="139"/>
      <c r="GZ72" s="139"/>
      <c r="HA72" s="139"/>
      <c r="HB72" s="139"/>
      <c r="HC72" s="139"/>
      <c r="HD72" s="139"/>
      <c r="HE72" s="139"/>
      <c r="HF72" s="139"/>
      <c r="HG72" s="139"/>
      <c r="HH72" s="139"/>
      <c r="HI72" s="139"/>
      <c r="HJ72" s="139"/>
      <c r="HK72" s="139"/>
      <c r="HL72" s="139"/>
      <c r="HM72" s="139"/>
      <c r="HN72" s="139"/>
      <c r="HO72" s="139"/>
      <c r="HP72" s="139"/>
      <c r="HQ72" s="139"/>
      <c r="HR72" s="139"/>
    </row>
    <row r="73" spans="1:226" s="145" customFormat="1" ht="15.75">
      <c r="A73" s="269" t="s">
        <v>170</v>
      </c>
      <c r="B73" s="270"/>
      <c r="C73" s="266"/>
      <c r="D73" s="271"/>
      <c r="E73" s="267"/>
      <c r="G73" s="272" t="s">
        <v>59</v>
      </c>
      <c r="H73" s="259"/>
      <c r="I73" s="25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c r="FK73" s="139"/>
      <c r="FL73" s="139"/>
      <c r="FM73" s="139"/>
      <c r="FN73" s="139"/>
      <c r="FO73" s="139"/>
      <c r="FP73" s="139"/>
      <c r="FQ73" s="139"/>
      <c r="FR73" s="139"/>
      <c r="FS73" s="139"/>
      <c r="FT73" s="139"/>
      <c r="FU73" s="139"/>
      <c r="FV73" s="139"/>
      <c r="FW73" s="139"/>
      <c r="FX73" s="139"/>
      <c r="FY73" s="139"/>
      <c r="FZ73" s="139"/>
      <c r="GA73" s="139"/>
      <c r="GB73" s="139"/>
      <c r="GC73" s="139"/>
      <c r="GD73" s="139"/>
      <c r="GE73" s="139"/>
      <c r="GF73" s="139"/>
      <c r="GG73" s="139"/>
      <c r="GH73" s="139"/>
      <c r="GI73" s="139"/>
      <c r="GJ73" s="139"/>
      <c r="GK73" s="139"/>
      <c r="GL73" s="139"/>
      <c r="GM73" s="139"/>
      <c r="GN73" s="139"/>
      <c r="GO73" s="139"/>
      <c r="GP73" s="139"/>
      <c r="GQ73" s="139"/>
      <c r="GR73" s="139"/>
      <c r="GS73" s="139"/>
      <c r="GT73" s="139"/>
      <c r="GU73" s="139"/>
      <c r="GV73" s="139"/>
      <c r="GW73" s="139"/>
      <c r="GX73" s="139"/>
      <c r="GY73" s="139"/>
      <c r="GZ73" s="139"/>
      <c r="HA73" s="139"/>
      <c r="HB73" s="139"/>
      <c r="HC73" s="139"/>
      <c r="HD73" s="139"/>
      <c r="HE73" s="139"/>
      <c r="HF73" s="139"/>
      <c r="HG73" s="139"/>
      <c r="HH73" s="139"/>
      <c r="HI73" s="139"/>
      <c r="HJ73" s="139"/>
      <c r="HK73" s="139"/>
      <c r="HL73" s="139"/>
      <c r="HM73" s="139"/>
      <c r="HN73" s="139"/>
      <c r="HO73" s="139"/>
      <c r="HP73" s="139"/>
      <c r="HQ73" s="139"/>
      <c r="HR73" s="139"/>
    </row>
    <row r="74" spans="1:226" s="145" customFormat="1" ht="15.75">
      <c r="A74" s="269" t="s">
        <v>31</v>
      </c>
      <c r="B74" s="270"/>
      <c r="C74" s="266"/>
      <c r="D74" s="274"/>
      <c r="E74" s="258"/>
      <c r="F74" s="259"/>
      <c r="G74" s="259"/>
      <c r="H74" s="260"/>
      <c r="I74" s="273"/>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c r="DJ74" s="139"/>
      <c r="DK74" s="139"/>
      <c r="DL74" s="139"/>
      <c r="DM74" s="139"/>
      <c r="DN74" s="139"/>
      <c r="DO74" s="139"/>
      <c r="DP74" s="139"/>
      <c r="DQ74" s="139"/>
      <c r="DR74" s="139"/>
      <c r="DS74" s="139"/>
      <c r="DT74" s="139"/>
      <c r="DU74" s="139"/>
      <c r="DV74" s="139"/>
      <c r="DW74" s="139"/>
      <c r="DX74" s="139"/>
      <c r="DY74" s="139"/>
      <c r="DZ74" s="139"/>
      <c r="EA74" s="139"/>
      <c r="EB74" s="139"/>
      <c r="EC74" s="139"/>
      <c r="ED74" s="139"/>
      <c r="EE74" s="139"/>
      <c r="EF74" s="139"/>
      <c r="EG74" s="139"/>
      <c r="EH74" s="139"/>
      <c r="EI74" s="139"/>
      <c r="EJ74" s="139"/>
      <c r="EK74" s="139"/>
      <c r="EL74" s="139"/>
      <c r="EM74" s="139"/>
      <c r="EN74" s="139"/>
      <c r="EO74" s="139"/>
      <c r="EP74" s="139"/>
      <c r="EQ74" s="139"/>
      <c r="ER74" s="139"/>
      <c r="ES74" s="139"/>
      <c r="ET74" s="139"/>
      <c r="EU74" s="139"/>
      <c r="EV74" s="139"/>
      <c r="EW74" s="139"/>
      <c r="EX74" s="139"/>
      <c r="EY74" s="139"/>
      <c r="EZ74" s="139"/>
      <c r="FA74" s="139"/>
      <c r="FB74" s="139"/>
      <c r="FC74" s="139"/>
      <c r="FD74" s="139"/>
      <c r="FE74" s="139"/>
      <c r="FF74" s="139"/>
      <c r="FG74" s="139"/>
      <c r="FH74" s="139"/>
      <c r="FI74" s="139"/>
      <c r="FJ74" s="139"/>
      <c r="FK74" s="139"/>
      <c r="FL74" s="139"/>
      <c r="FM74" s="139"/>
      <c r="FN74" s="139"/>
      <c r="FO74" s="139"/>
      <c r="FP74" s="139"/>
      <c r="FQ74" s="139"/>
      <c r="FR74" s="139"/>
      <c r="FS74" s="139"/>
      <c r="FT74" s="139"/>
      <c r="FU74" s="139"/>
      <c r="FV74" s="139"/>
      <c r="FW74" s="139"/>
      <c r="FX74" s="139"/>
      <c r="FY74" s="139"/>
      <c r="FZ74" s="139"/>
      <c r="GA74" s="139"/>
      <c r="GB74" s="139"/>
      <c r="GC74" s="139"/>
      <c r="GD74" s="139"/>
      <c r="GE74" s="139"/>
      <c r="GF74" s="139"/>
      <c r="GG74" s="139"/>
      <c r="GH74" s="139"/>
      <c r="GI74" s="139"/>
      <c r="GJ74" s="139"/>
      <c r="GK74" s="139"/>
      <c r="GL74" s="139"/>
      <c r="GM74" s="139"/>
      <c r="GN74" s="139"/>
      <c r="GO74" s="139"/>
      <c r="GP74" s="139"/>
      <c r="GQ74" s="139"/>
      <c r="GR74" s="139"/>
      <c r="GS74" s="139"/>
      <c r="GT74" s="139"/>
      <c r="GU74" s="139"/>
      <c r="GV74" s="139"/>
      <c r="GW74" s="139"/>
      <c r="GX74" s="139"/>
      <c r="GY74" s="139"/>
      <c r="GZ74" s="139"/>
      <c r="HA74" s="139"/>
      <c r="HB74" s="139"/>
      <c r="HC74" s="139"/>
      <c r="HD74" s="139"/>
      <c r="HE74" s="139"/>
      <c r="HF74" s="139"/>
      <c r="HG74" s="139"/>
      <c r="HH74" s="139"/>
      <c r="HI74" s="139"/>
      <c r="HJ74" s="139"/>
      <c r="HK74" s="139"/>
      <c r="HL74" s="139"/>
      <c r="HM74" s="139"/>
      <c r="HN74" s="139"/>
      <c r="HO74" s="139"/>
      <c r="HP74" s="139"/>
      <c r="HQ74" s="139"/>
      <c r="HR74" s="139"/>
    </row>
    <row r="75" spans="1:226" s="145" customFormat="1" ht="15.75">
      <c r="A75" s="321" t="s">
        <v>163</v>
      </c>
      <c r="B75" s="322"/>
      <c r="C75" s="323"/>
      <c r="D75" s="322"/>
      <c r="E75" s="324"/>
      <c r="F75" s="325"/>
      <c r="G75" s="275"/>
      <c r="H75" s="260"/>
      <c r="I75" s="273"/>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c r="FK75" s="139"/>
      <c r="FL75" s="139"/>
      <c r="FM75" s="139"/>
      <c r="FN75" s="139"/>
      <c r="FO75" s="139"/>
      <c r="FP75" s="139"/>
      <c r="FQ75" s="139"/>
      <c r="FR75" s="139"/>
      <c r="FS75" s="139"/>
      <c r="FT75" s="139"/>
      <c r="FU75" s="139"/>
      <c r="FV75" s="139"/>
      <c r="FW75" s="139"/>
      <c r="FX75" s="139"/>
      <c r="FY75" s="139"/>
      <c r="FZ75" s="139"/>
      <c r="GA75" s="139"/>
      <c r="GB75" s="139"/>
      <c r="GC75" s="139"/>
      <c r="GD75" s="139"/>
      <c r="GE75" s="139"/>
      <c r="GF75" s="139"/>
      <c r="GG75" s="139"/>
      <c r="GH75" s="139"/>
      <c r="GI75" s="139"/>
      <c r="GJ75" s="139"/>
      <c r="GK75" s="139"/>
      <c r="GL75" s="139"/>
      <c r="GM75" s="139"/>
      <c r="GN75" s="139"/>
      <c r="GO75" s="139"/>
      <c r="GP75" s="139"/>
      <c r="GQ75" s="139"/>
      <c r="GR75" s="139"/>
      <c r="GS75" s="139"/>
      <c r="GT75" s="139"/>
      <c r="GU75" s="139"/>
      <c r="GV75" s="139"/>
      <c r="GW75" s="139"/>
      <c r="GX75" s="139"/>
      <c r="GY75" s="139"/>
      <c r="GZ75" s="139"/>
      <c r="HA75" s="139"/>
      <c r="HB75" s="139"/>
      <c r="HC75" s="139"/>
      <c r="HD75" s="139"/>
      <c r="HE75" s="139"/>
      <c r="HF75" s="139"/>
      <c r="HG75" s="139"/>
      <c r="HH75" s="139"/>
      <c r="HI75" s="139"/>
      <c r="HJ75" s="139"/>
      <c r="HK75" s="139"/>
      <c r="HL75" s="139"/>
      <c r="HM75" s="139"/>
      <c r="HN75" s="139"/>
      <c r="HO75" s="139"/>
      <c r="HP75" s="139"/>
      <c r="HQ75" s="139"/>
      <c r="HR75" s="139"/>
    </row>
    <row r="76" spans="1:226" s="145" customFormat="1" ht="15.75">
      <c r="A76" s="276" t="s">
        <v>162</v>
      </c>
      <c r="B76" s="277"/>
      <c r="C76" s="278"/>
      <c r="D76" s="256"/>
      <c r="E76" s="258"/>
      <c r="F76" s="259"/>
      <c r="G76" s="260"/>
      <c r="H76" s="260"/>
      <c r="I76" s="273"/>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c r="DJ76" s="139"/>
      <c r="DK76" s="139"/>
      <c r="DL76" s="139"/>
      <c r="DM76" s="139"/>
      <c r="DN76" s="139"/>
      <c r="DO76" s="139"/>
      <c r="DP76" s="139"/>
      <c r="DQ76" s="139"/>
      <c r="DR76" s="139"/>
      <c r="DS76" s="139"/>
      <c r="DT76" s="139"/>
      <c r="DU76" s="139"/>
      <c r="DV76" s="139"/>
      <c r="DW76" s="139"/>
      <c r="DX76" s="139"/>
      <c r="DY76" s="139"/>
      <c r="DZ76" s="139"/>
      <c r="EA76" s="139"/>
      <c r="EB76" s="139"/>
      <c r="EC76" s="139"/>
      <c r="ED76" s="139"/>
      <c r="EE76" s="139"/>
      <c r="EF76" s="139"/>
      <c r="EG76" s="139"/>
      <c r="EH76" s="139"/>
      <c r="EI76" s="139"/>
      <c r="EJ76" s="139"/>
      <c r="EK76" s="139"/>
      <c r="EL76" s="139"/>
      <c r="EM76" s="139"/>
      <c r="EN76" s="139"/>
      <c r="EO76" s="139"/>
      <c r="EP76" s="139"/>
      <c r="EQ76" s="139"/>
      <c r="ER76" s="139"/>
      <c r="ES76" s="139"/>
      <c r="ET76" s="139"/>
      <c r="EU76" s="139"/>
      <c r="EV76" s="139"/>
      <c r="EW76" s="139"/>
      <c r="EX76" s="139"/>
      <c r="EY76" s="139"/>
      <c r="EZ76" s="139"/>
      <c r="FA76" s="139"/>
      <c r="FB76" s="139"/>
      <c r="FC76" s="139"/>
      <c r="FD76" s="139"/>
      <c r="FE76" s="139"/>
      <c r="FF76" s="139"/>
      <c r="FG76" s="139"/>
      <c r="FH76" s="139"/>
      <c r="FI76" s="139"/>
      <c r="FJ76" s="139"/>
      <c r="FK76" s="139"/>
      <c r="FL76" s="139"/>
      <c r="FM76" s="139"/>
      <c r="FN76" s="139"/>
      <c r="FO76" s="139"/>
      <c r="FP76" s="139"/>
      <c r="FQ76" s="139"/>
      <c r="FR76" s="139"/>
      <c r="FS76" s="139"/>
      <c r="FT76" s="139"/>
      <c r="FU76" s="139"/>
      <c r="FV76" s="139"/>
      <c r="FW76" s="139"/>
      <c r="FX76" s="139"/>
      <c r="FY76" s="139"/>
      <c r="FZ76" s="139"/>
      <c r="GA76" s="139"/>
      <c r="GB76" s="139"/>
      <c r="GC76" s="139"/>
      <c r="GD76" s="139"/>
      <c r="GE76" s="139"/>
      <c r="GF76" s="139"/>
      <c r="GG76" s="139"/>
      <c r="GH76" s="139"/>
      <c r="GI76" s="139"/>
      <c r="GJ76" s="139"/>
      <c r="GK76" s="139"/>
      <c r="GL76" s="139"/>
      <c r="GM76" s="139"/>
      <c r="GN76" s="139"/>
      <c r="GO76" s="139"/>
      <c r="GP76" s="139"/>
      <c r="GQ76" s="139"/>
      <c r="GR76" s="139"/>
      <c r="GS76" s="139"/>
      <c r="GT76" s="139"/>
      <c r="GU76" s="139"/>
      <c r="GV76" s="139"/>
      <c r="GW76" s="139"/>
      <c r="GX76" s="139"/>
      <c r="GY76" s="139"/>
      <c r="GZ76" s="139"/>
      <c r="HA76" s="139"/>
      <c r="HB76" s="139"/>
      <c r="HC76" s="139"/>
      <c r="HD76" s="139"/>
      <c r="HE76" s="139"/>
      <c r="HF76" s="139"/>
      <c r="HG76" s="139"/>
      <c r="HH76" s="139"/>
      <c r="HI76" s="139"/>
      <c r="HJ76" s="139"/>
      <c r="HK76" s="139"/>
      <c r="HL76" s="139"/>
      <c r="HM76" s="139"/>
      <c r="HN76" s="139"/>
      <c r="HO76" s="139"/>
      <c r="HP76" s="139"/>
      <c r="HQ76" s="139"/>
      <c r="HR76" s="139"/>
    </row>
    <row r="77" spans="1:226" s="145" customFormat="1" ht="45.75" customHeight="1">
      <c r="A77" s="298" t="s">
        <v>176</v>
      </c>
      <c r="B77" s="298"/>
      <c r="C77" s="298"/>
      <c r="D77" s="279"/>
      <c r="E77" s="258"/>
      <c r="F77" s="259"/>
      <c r="G77" s="259"/>
      <c r="H77" s="259"/>
      <c r="I77" s="261"/>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c r="FK77" s="139"/>
      <c r="FL77" s="139"/>
      <c r="FM77" s="139"/>
      <c r="FN77" s="139"/>
      <c r="FO77" s="139"/>
      <c r="FP77" s="139"/>
      <c r="FQ77" s="139"/>
      <c r="FR77" s="139"/>
      <c r="FS77" s="139"/>
      <c r="FT77" s="139"/>
      <c r="FU77" s="139"/>
      <c r="FV77" s="139"/>
      <c r="FW77" s="139"/>
      <c r="FX77" s="139"/>
      <c r="FY77" s="139"/>
      <c r="FZ77" s="139"/>
      <c r="GA77" s="139"/>
      <c r="GB77" s="139"/>
      <c r="GC77" s="139"/>
      <c r="GD77" s="139"/>
      <c r="GE77" s="139"/>
      <c r="GF77" s="139"/>
      <c r="GG77" s="139"/>
      <c r="GH77" s="139"/>
      <c r="GI77" s="139"/>
      <c r="GJ77" s="139"/>
      <c r="GK77" s="139"/>
      <c r="GL77" s="139"/>
      <c r="GM77" s="139"/>
      <c r="GN77" s="139"/>
      <c r="GO77" s="139"/>
      <c r="GP77" s="139"/>
      <c r="GQ77" s="139"/>
      <c r="GR77" s="139"/>
      <c r="GS77" s="139"/>
      <c r="GT77" s="139"/>
      <c r="GU77" s="139"/>
      <c r="GV77" s="139"/>
      <c r="GW77" s="139"/>
      <c r="GX77" s="139"/>
      <c r="GY77" s="139"/>
      <c r="GZ77" s="139"/>
      <c r="HA77" s="139"/>
      <c r="HB77" s="139"/>
      <c r="HC77" s="139"/>
      <c r="HD77" s="139"/>
      <c r="HE77" s="139"/>
      <c r="HF77" s="139"/>
      <c r="HG77" s="139"/>
      <c r="HH77" s="139"/>
      <c r="HI77" s="139"/>
      <c r="HJ77" s="139"/>
      <c r="HK77" s="139"/>
      <c r="HL77" s="139"/>
      <c r="HM77" s="139"/>
      <c r="HN77" s="139"/>
      <c r="HO77" s="139"/>
      <c r="HP77" s="139"/>
      <c r="HQ77" s="139"/>
      <c r="HR77" s="139"/>
    </row>
    <row r="78" spans="1:226" s="145" customFormat="1">
      <c r="A78" s="146"/>
      <c r="B78" s="146"/>
      <c r="C78" s="147"/>
      <c r="D78" s="146"/>
      <c r="E78" s="148"/>
      <c r="G78"/>
      <c r="H78"/>
      <c r="I78" s="280" t="s">
        <v>173</v>
      </c>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c r="AW78" s="139"/>
      <c r="AX78" s="139"/>
      <c r="AY78" s="139"/>
      <c r="AZ78" s="139"/>
      <c r="BA78" s="139"/>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139"/>
      <c r="BX78" s="139"/>
      <c r="BY78" s="139"/>
      <c r="BZ78" s="139"/>
      <c r="CA78" s="139"/>
      <c r="CB78" s="139"/>
      <c r="CC78" s="139"/>
      <c r="CD78" s="139"/>
      <c r="CE78" s="139"/>
      <c r="CF78" s="139"/>
      <c r="CG78" s="139"/>
      <c r="CH78" s="139"/>
      <c r="CI78" s="139"/>
      <c r="CJ78" s="139"/>
      <c r="CK78" s="139"/>
      <c r="CL78" s="139"/>
      <c r="CM78" s="139"/>
      <c r="CN78" s="139"/>
      <c r="CO78" s="139"/>
      <c r="CP78" s="139"/>
      <c r="CQ78" s="139"/>
      <c r="CR78" s="139"/>
      <c r="CS78" s="139"/>
      <c r="CT78" s="139"/>
      <c r="CU78" s="139"/>
      <c r="CV78" s="139"/>
      <c r="CW78" s="139"/>
      <c r="CX78" s="139"/>
      <c r="CY78" s="139"/>
      <c r="CZ78" s="139"/>
      <c r="DA78" s="139"/>
      <c r="DB78" s="139"/>
      <c r="DC78" s="139"/>
      <c r="DD78" s="139"/>
      <c r="DE78" s="139"/>
      <c r="DF78" s="139"/>
      <c r="DG78" s="139"/>
      <c r="DH78" s="139"/>
      <c r="DI78" s="139"/>
      <c r="DJ78" s="139"/>
      <c r="DK78" s="139"/>
      <c r="DL78" s="139"/>
      <c r="DM78" s="139"/>
      <c r="DN78" s="139"/>
      <c r="DO78" s="139"/>
      <c r="DP78" s="139"/>
      <c r="DQ78" s="139"/>
      <c r="DR78" s="139"/>
      <c r="DS78" s="139"/>
      <c r="DT78" s="139"/>
      <c r="DU78" s="139"/>
      <c r="DV78" s="139"/>
      <c r="DW78" s="139"/>
      <c r="DX78" s="139"/>
      <c r="DY78" s="139"/>
      <c r="DZ78" s="139"/>
      <c r="EA78" s="139"/>
      <c r="EB78" s="139"/>
      <c r="EC78" s="139"/>
      <c r="ED78" s="139"/>
      <c r="EE78" s="139"/>
      <c r="EF78" s="139"/>
      <c r="EG78" s="139"/>
      <c r="EH78" s="139"/>
      <c r="EI78" s="139"/>
      <c r="EJ78" s="139"/>
      <c r="EK78" s="139"/>
      <c r="EL78" s="139"/>
      <c r="EM78" s="139"/>
      <c r="EN78" s="139"/>
      <c r="EO78" s="139"/>
      <c r="EP78" s="139"/>
      <c r="EQ78" s="139"/>
      <c r="ER78" s="139"/>
      <c r="ES78" s="139"/>
      <c r="ET78" s="139"/>
      <c r="EU78" s="139"/>
      <c r="EV78" s="139"/>
      <c r="EW78" s="139"/>
      <c r="EX78" s="139"/>
      <c r="EY78" s="139"/>
      <c r="EZ78" s="139"/>
      <c r="FA78" s="139"/>
      <c r="FB78" s="139"/>
      <c r="FC78" s="139"/>
      <c r="FD78" s="139"/>
      <c r="FE78" s="139"/>
      <c r="FF78" s="139"/>
      <c r="FG78" s="139"/>
      <c r="FH78" s="139"/>
      <c r="FI78" s="139"/>
      <c r="FJ78" s="139"/>
      <c r="FK78" s="139"/>
      <c r="FL78" s="139"/>
      <c r="FM78" s="139"/>
      <c r="FN78" s="139"/>
      <c r="FO78" s="139"/>
      <c r="FP78" s="139"/>
      <c r="FQ78" s="139"/>
      <c r="FR78" s="139"/>
      <c r="FS78" s="139"/>
      <c r="FT78" s="139"/>
      <c r="FU78" s="139"/>
      <c r="FV78" s="139"/>
      <c r="FW78" s="139"/>
      <c r="FX78" s="139"/>
      <c r="FY78" s="139"/>
      <c r="FZ78" s="139"/>
      <c r="GA78" s="139"/>
      <c r="GB78" s="139"/>
      <c r="GC78" s="139"/>
      <c r="GD78" s="139"/>
      <c r="GE78" s="139"/>
      <c r="GF78" s="139"/>
      <c r="GG78" s="139"/>
      <c r="GH78" s="139"/>
      <c r="GI78" s="139"/>
      <c r="GJ78" s="139"/>
      <c r="GK78" s="139"/>
      <c r="GL78" s="139"/>
      <c r="GM78" s="139"/>
      <c r="GN78" s="139"/>
      <c r="GO78" s="139"/>
      <c r="GP78" s="139"/>
      <c r="GQ78" s="139"/>
      <c r="GR78" s="139"/>
      <c r="GS78" s="139"/>
      <c r="GT78" s="139"/>
      <c r="GU78" s="139"/>
      <c r="GV78" s="139"/>
      <c r="GW78" s="139"/>
      <c r="GX78" s="139"/>
      <c r="GY78" s="139"/>
      <c r="GZ78" s="139"/>
      <c r="HA78" s="139"/>
      <c r="HB78" s="139"/>
      <c r="HC78" s="139"/>
      <c r="HD78" s="139"/>
      <c r="HE78" s="139"/>
      <c r="HF78" s="139"/>
      <c r="HG78" s="139"/>
      <c r="HH78" s="139"/>
      <c r="HI78" s="139"/>
      <c r="HJ78" s="139"/>
      <c r="HK78" s="139"/>
      <c r="HL78" s="139"/>
      <c r="HM78" s="139"/>
      <c r="HN78" s="139"/>
      <c r="HO78" s="139"/>
      <c r="HP78" s="139"/>
      <c r="HQ78" s="139"/>
      <c r="HR78" s="139"/>
    </row>
    <row r="79" spans="1:226" s="145" customFormat="1">
      <c r="A79" s="146"/>
      <c r="B79" s="146"/>
      <c r="C79" s="147"/>
      <c r="D79" s="146"/>
      <c r="E79" s="148"/>
      <c r="G79"/>
      <c r="H79"/>
      <c r="I79" s="281" t="s">
        <v>174</v>
      </c>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c r="FK79" s="139"/>
      <c r="FL79" s="139"/>
      <c r="FM79" s="139"/>
      <c r="FN79" s="139"/>
      <c r="FO79" s="139"/>
      <c r="FP79" s="139"/>
      <c r="FQ79" s="139"/>
      <c r="FR79" s="139"/>
      <c r="FS79" s="139"/>
      <c r="FT79" s="139"/>
      <c r="FU79" s="139"/>
      <c r="FV79" s="139"/>
      <c r="FW79" s="139"/>
      <c r="FX79" s="139"/>
      <c r="FY79" s="139"/>
      <c r="FZ79" s="139"/>
      <c r="GA79" s="139"/>
      <c r="GB79" s="139"/>
      <c r="GC79" s="139"/>
      <c r="GD79" s="139"/>
      <c r="GE79" s="139"/>
      <c r="GF79" s="139"/>
      <c r="GG79" s="139"/>
      <c r="GH79" s="139"/>
      <c r="GI79" s="139"/>
      <c r="GJ79" s="139"/>
      <c r="GK79" s="139"/>
      <c r="GL79" s="139"/>
      <c r="GM79" s="139"/>
      <c r="GN79" s="139"/>
      <c r="GO79" s="139"/>
      <c r="GP79" s="139"/>
      <c r="GQ79" s="139"/>
      <c r="GR79" s="139"/>
      <c r="GS79" s="139"/>
      <c r="GT79" s="139"/>
      <c r="GU79" s="139"/>
      <c r="GV79" s="139"/>
      <c r="GW79" s="139"/>
      <c r="GX79" s="139"/>
      <c r="GY79" s="139"/>
      <c r="GZ79" s="139"/>
      <c r="HA79" s="139"/>
      <c r="HB79" s="139"/>
      <c r="HC79" s="139"/>
      <c r="HD79" s="139"/>
      <c r="HE79" s="139"/>
      <c r="HF79" s="139"/>
      <c r="HG79" s="139"/>
      <c r="HH79" s="139"/>
      <c r="HI79" s="139"/>
      <c r="HJ79" s="139"/>
      <c r="HK79" s="139"/>
      <c r="HL79" s="139"/>
      <c r="HM79" s="139"/>
      <c r="HN79" s="139"/>
      <c r="HO79" s="139"/>
      <c r="HP79" s="139"/>
      <c r="HQ79" s="139"/>
      <c r="HR79" s="139"/>
    </row>
    <row r="80" spans="1:226" s="145" customFormat="1">
      <c r="A80" s="146"/>
      <c r="B80" s="146"/>
      <c r="C80" s="147"/>
      <c r="D80" s="146"/>
      <c r="E80" s="148"/>
      <c r="G80" s="124"/>
      <c r="H80"/>
      <c r="I80" s="281" t="s">
        <v>175</v>
      </c>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c r="DJ80" s="139"/>
      <c r="DK80" s="139"/>
      <c r="DL80" s="139"/>
      <c r="DM80" s="139"/>
      <c r="DN80" s="139"/>
      <c r="DO80" s="139"/>
      <c r="DP80" s="139"/>
      <c r="DQ80" s="139"/>
      <c r="DR80" s="139"/>
      <c r="DS80" s="139"/>
      <c r="DT80" s="139"/>
      <c r="DU80" s="139"/>
      <c r="DV80" s="139"/>
      <c r="DW80" s="139"/>
      <c r="DX80" s="139"/>
      <c r="DY80" s="139"/>
      <c r="DZ80" s="139"/>
      <c r="EA80" s="139"/>
      <c r="EB80" s="139"/>
      <c r="EC80" s="139"/>
      <c r="ED80" s="139"/>
      <c r="EE80" s="139"/>
      <c r="EF80" s="139"/>
      <c r="EG80" s="139"/>
      <c r="EH80" s="139"/>
      <c r="EI80" s="139"/>
      <c r="EJ80" s="139"/>
      <c r="EK80" s="139"/>
      <c r="EL80" s="139"/>
      <c r="EM80" s="139"/>
      <c r="EN80" s="139"/>
      <c r="EO80" s="139"/>
      <c r="EP80" s="139"/>
      <c r="EQ80" s="139"/>
      <c r="ER80" s="139"/>
      <c r="ES80" s="139"/>
      <c r="ET80" s="139"/>
      <c r="EU80" s="139"/>
      <c r="EV80" s="139"/>
      <c r="EW80" s="139"/>
      <c r="EX80" s="139"/>
      <c r="EY80" s="139"/>
      <c r="EZ80" s="139"/>
      <c r="FA80" s="139"/>
      <c r="FB80" s="139"/>
      <c r="FC80" s="139"/>
      <c r="FD80" s="139"/>
      <c r="FE80" s="139"/>
      <c r="FF80" s="139"/>
      <c r="FG80" s="139"/>
      <c r="FH80" s="139"/>
      <c r="FI80" s="139"/>
      <c r="FJ80" s="139"/>
      <c r="FK80" s="139"/>
      <c r="FL80" s="139"/>
      <c r="FM80" s="139"/>
      <c r="FN80" s="139"/>
      <c r="FO80" s="139"/>
      <c r="FP80" s="139"/>
      <c r="FQ80" s="139"/>
      <c r="FR80" s="139"/>
      <c r="FS80" s="139"/>
      <c r="FT80" s="139"/>
      <c r="FU80" s="139"/>
      <c r="FV80" s="139"/>
      <c r="FW80" s="139"/>
      <c r="FX80" s="139"/>
      <c r="FY80" s="139"/>
      <c r="FZ80" s="139"/>
      <c r="GA80" s="139"/>
      <c r="GB80" s="139"/>
      <c r="GC80" s="139"/>
      <c r="GD80" s="139"/>
      <c r="GE80" s="139"/>
      <c r="GF80" s="139"/>
      <c r="GG80" s="139"/>
      <c r="GH80" s="139"/>
      <c r="GI80" s="139"/>
      <c r="GJ80" s="139"/>
      <c r="GK80" s="139"/>
      <c r="GL80" s="139"/>
      <c r="GM80" s="139"/>
      <c r="GN80" s="139"/>
      <c r="GO80" s="139"/>
      <c r="GP80" s="139"/>
      <c r="GQ80" s="139"/>
      <c r="GR80" s="139"/>
      <c r="GS80" s="139"/>
      <c r="GT80" s="139"/>
      <c r="GU80" s="139"/>
      <c r="GV80" s="139"/>
      <c r="GW80" s="139"/>
      <c r="GX80" s="139"/>
      <c r="GY80" s="139"/>
      <c r="GZ80" s="139"/>
      <c r="HA80" s="139"/>
      <c r="HB80" s="139"/>
      <c r="HC80" s="139"/>
      <c r="HD80" s="139"/>
      <c r="HE80" s="139"/>
      <c r="HF80" s="139"/>
      <c r="HG80" s="139"/>
      <c r="HH80" s="139"/>
      <c r="HI80" s="139"/>
      <c r="HJ80" s="139"/>
      <c r="HK80" s="139"/>
      <c r="HL80" s="139"/>
      <c r="HM80" s="139"/>
      <c r="HN80" s="139"/>
      <c r="HO80" s="139"/>
      <c r="HP80" s="139"/>
      <c r="HQ80" s="139"/>
      <c r="HR80" s="139"/>
    </row>
    <row r="81" spans="1:226" s="145" customFormat="1">
      <c r="A81" s="146"/>
      <c r="B81" s="146"/>
      <c r="C81" s="147"/>
      <c r="D81" s="146"/>
      <c r="E81" s="148"/>
      <c r="F81" s="149"/>
      <c r="G81" s="138"/>
      <c r="H81" s="149"/>
      <c r="I81" s="150"/>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39"/>
      <c r="CM81" s="139"/>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c r="FK81" s="139"/>
      <c r="FL81" s="139"/>
      <c r="FM81" s="139"/>
      <c r="FN81" s="139"/>
      <c r="FO81" s="139"/>
      <c r="FP81" s="139"/>
      <c r="FQ81" s="139"/>
      <c r="FR81" s="139"/>
      <c r="FS81" s="139"/>
      <c r="FT81" s="139"/>
      <c r="FU81" s="139"/>
      <c r="FV81" s="139"/>
      <c r="FW81" s="139"/>
      <c r="FX81" s="139"/>
      <c r="FY81" s="139"/>
      <c r="FZ81" s="139"/>
      <c r="GA81" s="139"/>
      <c r="GB81" s="139"/>
      <c r="GC81" s="139"/>
      <c r="GD81" s="139"/>
      <c r="GE81" s="139"/>
      <c r="GF81" s="139"/>
      <c r="GG81" s="139"/>
      <c r="GH81" s="139"/>
      <c r="GI81" s="139"/>
      <c r="GJ81" s="139"/>
      <c r="GK81" s="139"/>
      <c r="GL81" s="139"/>
      <c r="GM81" s="139"/>
      <c r="GN81" s="139"/>
      <c r="GO81" s="139"/>
      <c r="GP81" s="139"/>
      <c r="GQ81" s="139"/>
      <c r="GR81" s="139"/>
      <c r="GS81" s="139"/>
      <c r="GT81" s="139"/>
      <c r="GU81" s="139"/>
      <c r="GV81" s="139"/>
      <c r="GW81" s="139"/>
      <c r="GX81" s="139"/>
      <c r="GY81" s="139"/>
      <c r="GZ81" s="139"/>
      <c r="HA81" s="139"/>
      <c r="HB81" s="139"/>
      <c r="HC81" s="139"/>
      <c r="HD81" s="139"/>
      <c r="HE81" s="139"/>
      <c r="HF81" s="139"/>
      <c r="HG81" s="139"/>
      <c r="HH81" s="139"/>
      <c r="HI81" s="139"/>
      <c r="HJ81" s="139"/>
      <c r="HK81" s="139"/>
      <c r="HL81" s="139"/>
      <c r="HM81" s="139"/>
      <c r="HN81" s="139"/>
      <c r="HO81" s="139"/>
      <c r="HP81" s="139"/>
      <c r="HQ81" s="139"/>
      <c r="HR81" s="139"/>
    </row>
    <row r="82" spans="1:226" s="145" customFormat="1">
      <c r="A82" s="146"/>
      <c r="B82" s="146"/>
      <c r="C82" s="147"/>
      <c r="D82" s="146"/>
      <c r="E82" s="148"/>
      <c r="F82" s="149"/>
      <c r="G82" s="138"/>
      <c r="H82" s="149"/>
      <c r="I82" s="150"/>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c r="DJ82" s="139"/>
      <c r="DK82" s="139"/>
      <c r="DL82" s="139"/>
      <c r="DM82" s="139"/>
      <c r="DN82" s="139"/>
      <c r="DO82" s="139"/>
      <c r="DP82" s="139"/>
      <c r="DQ82" s="139"/>
      <c r="DR82" s="139"/>
      <c r="DS82" s="139"/>
      <c r="DT82" s="139"/>
      <c r="DU82" s="139"/>
      <c r="DV82" s="139"/>
      <c r="DW82" s="139"/>
      <c r="DX82" s="139"/>
      <c r="DY82" s="139"/>
      <c r="DZ82" s="139"/>
      <c r="EA82" s="139"/>
      <c r="EB82" s="139"/>
      <c r="EC82" s="139"/>
      <c r="ED82" s="139"/>
      <c r="EE82" s="139"/>
      <c r="EF82" s="139"/>
      <c r="EG82" s="139"/>
      <c r="EH82" s="139"/>
      <c r="EI82" s="139"/>
      <c r="EJ82" s="139"/>
      <c r="EK82" s="139"/>
      <c r="EL82" s="139"/>
      <c r="EM82" s="139"/>
      <c r="EN82" s="139"/>
      <c r="EO82" s="139"/>
      <c r="EP82" s="139"/>
      <c r="EQ82" s="139"/>
      <c r="ER82" s="139"/>
      <c r="ES82" s="139"/>
      <c r="ET82" s="139"/>
      <c r="EU82" s="139"/>
      <c r="EV82" s="139"/>
      <c r="EW82" s="139"/>
      <c r="EX82" s="139"/>
      <c r="EY82" s="139"/>
      <c r="EZ82" s="139"/>
      <c r="FA82" s="139"/>
      <c r="FB82" s="139"/>
      <c r="FC82" s="139"/>
      <c r="FD82" s="139"/>
      <c r="FE82" s="139"/>
      <c r="FF82" s="139"/>
      <c r="FG82" s="139"/>
      <c r="FH82" s="139"/>
      <c r="FI82" s="139"/>
      <c r="FJ82" s="139"/>
      <c r="FK82" s="139"/>
      <c r="FL82" s="139"/>
      <c r="FM82" s="139"/>
      <c r="FN82" s="139"/>
      <c r="FO82" s="139"/>
      <c r="FP82" s="139"/>
      <c r="FQ82" s="139"/>
      <c r="FR82" s="139"/>
      <c r="FS82" s="139"/>
      <c r="FT82" s="139"/>
      <c r="FU82" s="139"/>
      <c r="FV82" s="139"/>
      <c r="FW82" s="139"/>
      <c r="FX82" s="139"/>
      <c r="FY82" s="139"/>
      <c r="FZ82" s="139"/>
      <c r="GA82" s="139"/>
      <c r="GB82" s="139"/>
      <c r="GC82" s="139"/>
      <c r="GD82" s="139"/>
      <c r="GE82" s="139"/>
      <c r="GF82" s="139"/>
      <c r="GG82" s="139"/>
      <c r="GH82" s="139"/>
      <c r="GI82" s="139"/>
      <c r="GJ82" s="139"/>
      <c r="GK82" s="139"/>
      <c r="GL82" s="139"/>
      <c r="GM82" s="139"/>
      <c r="GN82" s="139"/>
      <c r="GO82" s="139"/>
      <c r="GP82" s="139"/>
      <c r="GQ82" s="139"/>
      <c r="GR82" s="139"/>
      <c r="GS82" s="139"/>
      <c r="GT82" s="139"/>
      <c r="GU82" s="139"/>
      <c r="GV82" s="139"/>
      <c r="GW82" s="139"/>
      <c r="GX82" s="139"/>
      <c r="GY82" s="139"/>
      <c r="GZ82" s="139"/>
      <c r="HA82" s="139"/>
      <c r="HB82" s="139"/>
      <c r="HC82" s="139"/>
      <c r="HD82" s="139"/>
      <c r="HE82" s="139"/>
      <c r="HF82" s="139"/>
      <c r="HG82" s="139"/>
      <c r="HH82" s="139"/>
      <c r="HI82" s="139"/>
      <c r="HJ82" s="139"/>
      <c r="HK82" s="139"/>
      <c r="HL82" s="139"/>
      <c r="HM82" s="139"/>
      <c r="HN82" s="139"/>
      <c r="HO82" s="139"/>
      <c r="HP82" s="139"/>
      <c r="HQ82" s="139"/>
      <c r="HR82" s="139"/>
    </row>
    <row r="83" spans="1:226" s="145" customFormat="1">
      <c r="A83" s="146"/>
      <c r="B83" s="146"/>
      <c r="C83" s="147"/>
      <c r="D83" s="146"/>
      <c r="E83" s="148"/>
      <c r="F83" s="149"/>
      <c r="G83" s="138"/>
      <c r="H83" s="149"/>
      <c r="I83" s="150"/>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c r="FK83" s="139"/>
      <c r="FL83" s="139"/>
      <c r="FM83" s="139"/>
      <c r="FN83" s="139"/>
      <c r="FO83" s="139"/>
      <c r="FP83" s="139"/>
      <c r="FQ83" s="139"/>
      <c r="FR83" s="139"/>
      <c r="FS83" s="139"/>
      <c r="FT83" s="139"/>
      <c r="FU83" s="139"/>
      <c r="FV83" s="139"/>
      <c r="FW83" s="139"/>
      <c r="FX83" s="139"/>
      <c r="FY83" s="139"/>
      <c r="FZ83" s="139"/>
      <c r="GA83" s="139"/>
      <c r="GB83" s="139"/>
      <c r="GC83" s="139"/>
      <c r="GD83" s="139"/>
      <c r="GE83" s="139"/>
      <c r="GF83" s="139"/>
      <c r="GG83" s="139"/>
      <c r="GH83" s="139"/>
      <c r="GI83" s="139"/>
      <c r="GJ83" s="139"/>
      <c r="GK83" s="139"/>
      <c r="GL83" s="139"/>
      <c r="GM83" s="139"/>
      <c r="GN83" s="139"/>
      <c r="GO83" s="139"/>
      <c r="GP83" s="139"/>
      <c r="GQ83" s="139"/>
      <c r="GR83" s="139"/>
      <c r="GS83" s="139"/>
      <c r="GT83" s="139"/>
      <c r="GU83" s="139"/>
      <c r="GV83" s="139"/>
      <c r="GW83" s="139"/>
      <c r="GX83" s="139"/>
      <c r="GY83" s="139"/>
      <c r="GZ83" s="139"/>
      <c r="HA83" s="139"/>
      <c r="HB83" s="139"/>
      <c r="HC83" s="139"/>
      <c r="HD83" s="139"/>
      <c r="HE83" s="139"/>
      <c r="HF83" s="139"/>
      <c r="HG83" s="139"/>
      <c r="HH83" s="139"/>
      <c r="HI83" s="139"/>
      <c r="HJ83" s="139"/>
      <c r="HK83" s="139"/>
      <c r="HL83" s="139"/>
      <c r="HM83" s="139"/>
      <c r="HN83" s="139"/>
      <c r="HO83" s="139"/>
      <c r="HP83" s="139"/>
      <c r="HQ83" s="139"/>
      <c r="HR83" s="139"/>
    </row>
    <row r="84" spans="1:226" s="145" customFormat="1">
      <c r="A84" s="146"/>
      <c r="B84" s="146"/>
      <c r="C84" s="147"/>
      <c r="D84" s="146"/>
      <c r="E84" s="148"/>
      <c r="F84" s="149"/>
      <c r="G84" s="138"/>
      <c r="H84" s="149"/>
      <c r="I84" s="150"/>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c r="AW84" s="139"/>
      <c r="AX84" s="139"/>
      <c r="AY84" s="139"/>
      <c r="AZ84" s="139"/>
      <c r="BA84" s="139"/>
      <c r="BB84" s="139"/>
      <c r="BC84" s="139"/>
      <c r="BD84" s="139"/>
      <c r="BE84" s="139"/>
      <c r="BF84" s="139"/>
      <c r="BG84" s="139"/>
      <c r="BH84" s="139"/>
      <c r="BI84" s="139"/>
      <c r="BJ84" s="139"/>
      <c r="BK84" s="139"/>
      <c r="BL84" s="139"/>
      <c r="BM84" s="139"/>
      <c r="BN84" s="139"/>
      <c r="BO84" s="139"/>
      <c r="BP84" s="139"/>
      <c r="BQ84" s="139"/>
      <c r="BR84" s="139"/>
      <c r="BS84" s="139"/>
      <c r="BT84" s="139"/>
      <c r="BU84" s="139"/>
      <c r="BV84" s="139"/>
      <c r="BW84" s="139"/>
      <c r="BX84" s="139"/>
      <c r="BY84" s="139"/>
      <c r="BZ84" s="139"/>
      <c r="CA84" s="139"/>
      <c r="CB84" s="139"/>
      <c r="CC84" s="139"/>
      <c r="CD84" s="139"/>
      <c r="CE84" s="139"/>
      <c r="CF84" s="139"/>
      <c r="CG84" s="139"/>
      <c r="CH84" s="139"/>
      <c r="CI84" s="139"/>
      <c r="CJ84" s="139"/>
      <c r="CK84" s="139"/>
      <c r="CL84" s="139"/>
      <c r="CM84" s="139"/>
      <c r="CN84" s="139"/>
      <c r="CO84" s="139"/>
      <c r="CP84" s="139"/>
      <c r="CQ84" s="139"/>
      <c r="CR84" s="139"/>
      <c r="CS84" s="139"/>
      <c r="CT84" s="139"/>
      <c r="CU84" s="139"/>
      <c r="CV84" s="139"/>
      <c r="CW84" s="139"/>
      <c r="CX84" s="139"/>
      <c r="CY84" s="139"/>
      <c r="CZ84" s="139"/>
      <c r="DA84" s="139"/>
      <c r="DB84" s="139"/>
      <c r="DC84" s="139"/>
      <c r="DD84" s="139"/>
      <c r="DE84" s="139"/>
      <c r="DF84" s="139"/>
      <c r="DG84" s="139"/>
      <c r="DH84" s="139"/>
      <c r="DI84" s="139"/>
      <c r="DJ84" s="139"/>
      <c r="DK84" s="139"/>
      <c r="DL84" s="139"/>
      <c r="DM84" s="139"/>
      <c r="DN84" s="139"/>
      <c r="DO84" s="139"/>
      <c r="DP84" s="139"/>
      <c r="DQ84" s="139"/>
      <c r="DR84" s="139"/>
      <c r="DS84" s="139"/>
      <c r="DT84" s="139"/>
      <c r="DU84" s="139"/>
      <c r="DV84" s="139"/>
      <c r="DW84" s="139"/>
      <c r="DX84" s="139"/>
      <c r="DY84" s="139"/>
      <c r="DZ84" s="139"/>
      <c r="EA84" s="139"/>
      <c r="EB84" s="139"/>
      <c r="EC84" s="139"/>
      <c r="ED84" s="139"/>
      <c r="EE84" s="139"/>
      <c r="EF84" s="139"/>
      <c r="EG84" s="139"/>
      <c r="EH84" s="139"/>
      <c r="EI84" s="139"/>
      <c r="EJ84" s="139"/>
      <c r="EK84" s="139"/>
      <c r="EL84" s="139"/>
      <c r="EM84" s="139"/>
      <c r="EN84" s="139"/>
      <c r="EO84" s="139"/>
      <c r="EP84" s="139"/>
      <c r="EQ84" s="139"/>
      <c r="ER84" s="139"/>
      <c r="ES84" s="139"/>
      <c r="ET84" s="139"/>
      <c r="EU84" s="139"/>
      <c r="EV84" s="139"/>
      <c r="EW84" s="139"/>
      <c r="EX84" s="139"/>
      <c r="EY84" s="139"/>
      <c r="EZ84" s="139"/>
      <c r="FA84" s="139"/>
      <c r="FB84" s="139"/>
      <c r="FC84" s="139"/>
      <c r="FD84" s="139"/>
      <c r="FE84" s="139"/>
      <c r="FF84" s="139"/>
      <c r="FG84" s="139"/>
      <c r="FH84" s="139"/>
      <c r="FI84" s="139"/>
      <c r="FJ84" s="139"/>
      <c r="FK84" s="139"/>
      <c r="FL84" s="139"/>
      <c r="FM84" s="139"/>
      <c r="FN84" s="139"/>
      <c r="FO84" s="139"/>
      <c r="FP84" s="139"/>
      <c r="FQ84" s="139"/>
      <c r="FR84" s="139"/>
      <c r="FS84" s="139"/>
      <c r="FT84" s="139"/>
      <c r="FU84" s="139"/>
      <c r="FV84" s="139"/>
      <c r="FW84" s="139"/>
      <c r="FX84" s="139"/>
      <c r="FY84" s="139"/>
      <c r="FZ84" s="139"/>
      <c r="GA84" s="139"/>
      <c r="GB84" s="139"/>
      <c r="GC84" s="139"/>
      <c r="GD84" s="139"/>
      <c r="GE84" s="139"/>
      <c r="GF84" s="139"/>
      <c r="GG84" s="139"/>
      <c r="GH84" s="139"/>
      <c r="GI84" s="139"/>
      <c r="GJ84" s="139"/>
      <c r="GK84" s="139"/>
      <c r="GL84" s="139"/>
      <c r="GM84" s="139"/>
      <c r="GN84" s="139"/>
      <c r="GO84" s="139"/>
      <c r="GP84" s="139"/>
      <c r="GQ84" s="139"/>
      <c r="GR84" s="139"/>
      <c r="GS84" s="139"/>
      <c r="GT84" s="139"/>
      <c r="GU84" s="139"/>
      <c r="GV84" s="139"/>
      <c r="GW84" s="139"/>
      <c r="GX84" s="139"/>
      <c r="GY84" s="139"/>
      <c r="GZ84" s="139"/>
      <c r="HA84" s="139"/>
      <c r="HB84" s="139"/>
      <c r="HC84" s="139"/>
      <c r="HD84" s="139"/>
      <c r="HE84" s="139"/>
      <c r="HF84" s="139"/>
      <c r="HG84" s="139"/>
      <c r="HH84" s="139"/>
      <c r="HI84" s="139"/>
      <c r="HJ84" s="139"/>
      <c r="HK84" s="139"/>
      <c r="HL84" s="139"/>
      <c r="HM84" s="139"/>
      <c r="HN84" s="139"/>
      <c r="HO84" s="139"/>
      <c r="HP84" s="139"/>
      <c r="HQ84" s="139"/>
      <c r="HR84" s="139"/>
    </row>
    <row r="85" spans="1:226" s="145" customFormat="1">
      <c r="A85" s="146"/>
      <c r="B85" s="146"/>
      <c r="C85" s="147"/>
      <c r="D85" s="146"/>
      <c r="E85" s="148"/>
      <c r="F85" s="149"/>
      <c r="G85" s="138"/>
      <c r="H85" s="149"/>
      <c r="I85" s="150"/>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c r="FK85" s="139"/>
      <c r="FL85" s="139"/>
      <c r="FM85" s="139"/>
      <c r="FN85" s="139"/>
      <c r="FO85" s="139"/>
      <c r="FP85" s="139"/>
      <c r="FQ85" s="139"/>
      <c r="FR85" s="139"/>
      <c r="FS85" s="139"/>
      <c r="FT85" s="139"/>
      <c r="FU85" s="139"/>
      <c r="FV85" s="139"/>
      <c r="FW85" s="139"/>
      <c r="FX85" s="139"/>
      <c r="FY85" s="139"/>
      <c r="FZ85" s="139"/>
      <c r="GA85" s="139"/>
      <c r="GB85" s="139"/>
      <c r="GC85" s="139"/>
      <c r="GD85" s="139"/>
      <c r="GE85" s="139"/>
      <c r="GF85" s="139"/>
      <c r="GG85" s="139"/>
      <c r="GH85" s="139"/>
      <c r="GI85" s="139"/>
      <c r="GJ85" s="139"/>
      <c r="GK85" s="139"/>
      <c r="GL85" s="139"/>
      <c r="GM85" s="139"/>
      <c r="GN85" s="139"/>
      <c r="GO85" s="139"/>
      <c r="GP85" s="139"/>
      <c r="GQ85" s="139"/>
      <c r="GR85" s="139"/>
      <c r="GS85" s="139"/>
      <c r="GT85" s="139"/>
      <c r="GU85" s="139"/>
      <c r="GV85" s="139"/>
      <c r="GW85" s="139"/>
      <c r="GX85" s="139"/>
      <c r="GY85" s="139"/>
      <c r="GZ85" s="139"/>
      <c r="HA85" s="139"/>
      <c r="HB85" s="139"/>
      <c r="HC85" s="139"/>
      <c r="HD85" s="139"/>
      <c r="HE85" s="139"/>
      <c r="HF85" s="139"/>
      <c r="HG85" s="139"/>
      <c r="HH85" s="139"/>
      <c r="HI85" s="139"/>
      <c r="HJ85" s="139"/>
      <c r="HK85" s="139"/>
      <c r="HL85" s="139"/>
      <c r="HM85" s="139"/>
      <c r="HN85" s="139"/>
      <c r="HO85" s="139"/>
      <c r="HP85" s="139"/>
      <c r="HQ85" s="139"/>
      <c r="HR85" s="139"/>
    </row>
    <row r="86" spans="1:226" s="145" customFormat="1">
      <c r="A86" s="146"/>
      <c r="B86" s="146"/>
      <c r="C86" s="147"/>
      <c r="D86" s="146"/>
      <c r="E86" s="148"/>
      <c r="F86" s="149"/>
      <c r="G86" s="138"/>
      <c r="H86" s="149"/>
      <c r="I86" s="150"/>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c r="DJ86" s="139"/>
      <c r="DK86" s="139"/>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c r="FK86" s="139"/>
      <c r="FL86" s="139"/>
      <c r="FM86" s="139"/>
      <c r="FN86" s="139"/>
      <c r="FO86" s="139"/>
      <c r="FP86" s="139"/>
      <c r="FQ86" s="139"/>
      <c r="FR86" s="139"/>
      <c r="FS86" s="139"/>
      <c r="FT86" s="139"/>
      <c r="FU86" s="139"/>
      <c r="FV86" s="139"/>
      <c r="FW86" s="139"/>
      <c r="FX86" s="139"/>
      <c r="FY86" s="139"/>
      <c r="FZ86" s="139"/>
      <c r="GA86" s="139"/>
      <c r="GB86" s="139"/>
      <c r="GC86" s="139"/>
      <c r="GD86" s="139"/>
      <c r="GE86" s="139"/>
      <c r="GF86" s="139"/>
      <c r="GG86" s="139"/>
      <c r="GH86" s="139"/>
      <c r="GI86" s="139"/>
      <c r="GJ86" s="139"/>
      <c r="GK86" s="139"/>
      <c r="GL86" s="139"/>
      <c r="GM86" s="139"/>
      <c r="GN86" s="139"/>
      <c r="GO86" s="139"/>
      <c r="GP86" s="139"/>
      <c r="GQ86" s="139"/>
      <c r="GR86" s="139"/>
      <c r="GS86" s="139"/>
      <c r="GT86" s="139"/>
      <c r="GU86" s="139"/>
      <c r="GV86" s="139"/>
      <c r="GW86" s="139"/>
      <c r="GX86" s="139"/>
      <c r="GY86" s="139"/>
      <c r="GZ86" s="139"/>
      <c r="HA86" s="139"/>
      <c r="HB86" s="139"/>
      <c r="HC86" s="139"/>
      <c r="HD86" s="139"/>
      <c r="HE86" s="139"/>
      <c r="HF86" s="139"/>
      <c r="HG86" s="139"/>
      <c r="HH86" s="139"/>
      <c r="HI86" s="139"/>
      <c r="HJ86" s="139"/>
      <c r="HK86" s="139"/>
      <c r="HL86" s="139"/>
      <c r="HM86" s="139"/>
      <c r="HN86" s="139"/>
      <c r="HO86" s="139"/>
      <c r="HP86" s="139"/>
      <c r="HQ86" s="139"/>
      <c r="HR86" s="139"/>
    </row>
    <row r="87" spans="1:226" s="145" customFormat="1">
      <c r="A87" s="146"/>
      <c r="B87" s="146"/>
      <c r="C87" s="147"/>
      <c r="D87" s="146"/>
      <c r="E87" s="148"/>
      <c r="F87" s="149"/>
      <c r="G87" s="138"/>
      <c r="H87" s="149"/>
      <c r="I87" s="150"/>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c r="FK87" s="139"/>
      <c r="FL87" s="139"/>
      <c r="FM87" s="139"/>
      <c r="FN87" s="139"/>
      <c r="FO87" s="139"/>
      <c r="FP87" s="139"/>
      <c r="FQ87" s="139"/>
      <c r="FR87" s="139"/>
      <c r="FS87" s="139"/>
      <c r="FT87" s="139"/>
      <c r="FU87" s="139"/>
      <c r="FV87" s="139"/>
      <c r="FW87" s="139"/>
      <c r="FX87" s="139"/>
      <c r="FY87" s="139"/>
      <c r="FZ87" s="139"/>
      <c r="GA87" s="139"/>
      <c r="GB87" s="139"/>
      <c r="GC87" s="139"/>
      <c r="GD87" s="139"/>
      <c r="GE87" s="139"/>
      <c r="GF87" s="139"/>
      <c r="GG87" s="139"/>
      <c r="GH87" s="139"/>
      <c r="GI87" s="139"/>
      <c r="GJ87" s="139"/>
      <c r="GK87" s="139"/>
      <c r="GL87" s="139"/>
      <c r="GM87" s="139"/>
      <c r="GN87" s="139"/>
      <c r="GO87" s="139"/>
      <c r="GP87" s="139"/>
      <c r="GQ87" s="139"/>
      <c r="GR87" s="139"/>
      <c r="GS87" s="139"/>
      <c r="GT87" s="139"/>
      <c r="GU87" s="139"/>
      <c r="GV87" s="139"/>
      <c r="GW87" s="139"/>
      <c r="GX87" s="139"/>
      <c r="GY87" s="139"/>
      <c r="GZ87" s="139"/>
      <c r="HA87" s="139"/>
      <c r="HB87" s="139"/>
      <c r="HC87" s="139"/>
      <c r="HD87" s="139"/>
      <c r="HE87" s="139"/>
      <c r="HF87" s="139"/>
      <c r="HG87" s="139"/>
      <c r="HH87" s="139"/>
      <c r="HI87" s="139"/>
      <c r="HJ87" s="139"/>
      <c r="HK87" s="139"/>
      <c r="HL87" s="139"/>
      <c r="HM87" s="139"/>
      <c r="HN87" s="139"/>
      <c r="HO87" s="139"/>
      <c r="HP87" s="139"/>
      <c r="HQ87" s="139"/>
      <c r="HR87" s="139"/>
    </row>
    <row r="88" spans="1:226" s="145" customFormat="1">
      <c r="A88" s="146"/>
      <c r="B88" s="146"/>
      <c r="C88" s="147"/>
      <c r="D88" s="146"/>
      <c r="E88" s="148"/>
      <c r="F88" s="149"/>
      <c r="G88" s="138"/>
      <c r="H88" s="149"/>
      <c r="I88" s="150"/>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c r="AW88" s="139"/>
      <c r="AX88" s="139"/>
      <c r="AY88" s="139"/>
      <c r="AZ88" s="139"/>
      <c r="BA88" s="139"/>
      <c r="BB88" s="139"/>
      <c r="BC88" s="139"/>
      <c r="BD88" s="139"/>
      <c r="BE88" s="139"/>
      <c r="BF88" s="139"/>
      <c r="BG88" s="139"/>
      <c r="BH88" s="139"/>
      <c r="BI88" s="139"/>
      <c r="BJ88" s="139"/>
      <c r="BK88" s="139"/>
      <c r="BL88" s="139"/>
      <c r="BM88" s="139"/>
      <c r="BN88" s="139"/>
      <c r="BO88" s="139"/>
      <c r="BP88" s="139"/>
      <c r="BQ88" s="139"/>
      <c r="BR88" s="139"/>
      <c r="BS88" s="139"/>
      <c r="BT88" s="139"/>
      <c r="BU88" s="139"/>
      <c r="BV88" s="139"/>
      <c r="BW88" s="139"/>
      <c r="BX88" s="139"/>
      <c r="BY88" s="139"/>
      <c r="BZ88" s="139"/>
      <c r="CA88" s="139"/>
      <c r="CB88" s="139"/>
      <c r="CC88" s="139"/>
      <c r="CD88" s="139"/>
      <c r="CE88" s="139"/>
      <c r="CF88" s="139"/>
      <c r="CG88" s="139"/>
      <c r="CH88" s="139"/>
      <c r="CI88" s="139"/>
      <c r="CJ88" s="139"/>
      <c r="CK88" s="139"/>
      <c r="CL88" s="139"/>
      <c r="CM88" s="139"/>
      <c r="CN88" s="139"/>
      <c r="CO88" s="139"/>
      <c r="CP88" s="139"/>
      <c r="CQ88" s="139"/>
      <c r="CR88" s="139"/>
      <c r="CS88" s="139"/>
      <c r="CT88" s="139"/>
      <c r="CU88" s="139"/>
      <c r="CV88" s="139"/>
      <c r="CW88" s="139"/>
      <c r="CX88" s="139"/>
      <c r="CY88" s="139"/>
      <c r="CZ88" s="139"/>
      <c r="DA88" s="139"/>
      <c r="DB88" s="139"/>
      <c r="DC88" s="139"/>
      <c r="DD88" s="139"/>
      <c r="DE88" s="139"/>
      <c r="DF88" s="139"/>
      <c r="DG88" s="139"/>
      <c r="DH88" s="139"/>
      <c r="DI88" s="139"/>
      <c r="DJ88" s="139"/>
      <c r="DK88" s="139"/>
      <c r="DL88" s="139"/>
      <c r="DM88" s="139"/>
      <c r="DN88" s="139"/>
      <c r="DO88" s="139"/>
      <c r="DP88" s="139"/>
      <c r="DQ88" s="139"/>
      <c r="DR88" s="139"/>
      <c r="DS88" s="139"/>
      <c r="DT88" s="139"/>
      <c r="DU88" s="139"/>
      <c r="DV88" s="139"/>
      <c r="DW88" s="139"/>
      <c r="DX88" s="139"/>
      <c r="DY88" s="139"/>
      <c r="DZ88" s="139"/>
      <c r="EA88" s="139"/>
      <c r="EB88" s="139"/>
      <c r="EC88" s="139"/>
      <c r="ED88" s="139"/>
      <c r="EE88" s="139"/>
      <c r="EF88" s="139"/>
      <c r="EG88" s="139"/>
      <c r="EH88" s="139"/>
      <c r="EI88" s="139"/>
      <c r="EJ88" s="139"/>
      <c r="EK88" s="139"/>
      <c r="EL88" s="139"/>
      <c r="EM88" s="139"/>
      <c r="EN88" s="139"/>
      <c r="EO88" s="139"/>
      <c r="EP88" s="139"/>
      <c r="EQ88" s="139"/>
      <c r="ER88" s="139"/>
      <c r="ES88" s="139"/>
      <c r="ET88" s="139"/>
      <c r="EU88" s="139"/>
      <c r="EV88" s="139"/>
      <c r="EW88" s="139"/>
      <c r="EX88" s="139"/>
      <c r="EY88" s="139"/>
      <c r="EZ88" s="139"/>
      <c r="FA88" s="139"/>
      <c r="FB88" s="139"/>
      <c r="FC88" s="139"/>
      <c r="FD88" s="139"/>
      <c r="FE88" s="139"/>
      <c r="FF88" s="139"/>
      <c r="FG88" s="139"/>
      <c r="FH88" s="139"/>
      <c r="FI88" s="139"/>
      <c r="FJ88" s="139"/>
      <c r="FK88" s="139"/>
      <c r="FL88" s="139"/>
      <c r="FM88" s="139"/>
      <c r="FN88" s="139"/>
      <c r="FO88" s="139"/>
      <c r="FP88" s="139"/>
      <c r="FQ88" s="139"/>
      <c r="FR88" s="139"/>
      <c r="FS88" s="139"/>
      <c r="FT88" s="139"/>
      <c r="FU88" s="139"/>
      <c r="FV88" s="139"/>
      <c r="FW88" s="139"/>
      <c r="FX88" s="139"/>
      <c r="FY88" s="139"/>
      <c r="FZ88" s="139"/>
      <c r="GA88" s="139"/>
      <c r="GB88" s="139"/>
      <c r="GC88" s="139"/>
      <c r="GD88" s="139"/>
      <c r="GE88" s="139"/>
      <c r="GF88" s="139"/>
      <c r="GG88" s="139"/>
      <c r="GH88" s="139"/>
      <c r="GI88" s="139"/>
      <c r="GJ88" s="139"/>
      <c r="GK88" s="139"/>
      <c r="GL88" s="139"/>
      <c r="GM88" s="139"/>
      <c r="GN88" s="139"/>
      <c r="GO88" s="139"/>
      <c r="GP88" s="139"/>
      <c r="GQ88" s="139"/>
      <c r="GR88" s="139"/>
      <c r="GS88" s="139"/>
      <c r="GT88" s="139"/>
      <c r="GU88" s="139"/>
      <c r="GV88" s="139"/>
      <c r="GW88" s="139"/>
      <c r="GX88" s="139"/>
      <c r="GY88" s="139"/>
      <c r="GZ88" s="139"/>
      <c r="HA88" s="139"/>
      <c r="HB88" s="139"/>
      <c r="HC88" s="139"/>
      <c r="HD88" s="139"/>
      <c r="HE88" s="139"/>
      <c r="HF88" s="139"/>
      <c r="HG88" s="139"/>
      <c r="HH88" s="139"/>
      <c r="HI88" s="139"/>
      <c r="HJ88" s="139"/>
      <c r="HK88" s="139"/>
      <c r="HL88" s="139"/>
      <c r="HM88" s="139"/>
      <c r="HN88" s="139"/>
      <c r="HO88" s="139"/>
      <c r="HP88" s="139"/>
      <c r="HQ88" s="139"/>
      <c r="HR88" s="139"/>
    </row>
    <row r="89" spans="1:226" s="145" customFormat="1">
      <c r="A89" s="146"/>
      <c r="B89" s="146"/>
      <c r="C89" s="147"/>
      <c r="D89" s="146"/>
      <c r="E89" s="148"/>
      <c r="F89" s="149"/>
      <c r="G89" s="138"/>
      <c r="H89" s="149"/>
      <c r="I89" s="150"/>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c r="FK89" s="139"/>
      <c r="FL89" s="139"/>
      <c r="FM89" s="139"/>
      <c r="FN89" s="139"/>
      <c r="FO89" s="139"/>
      <c r="FP89" s="139"/>
      <c r="FQ89" s="139"/>
      <c r="FR89" s="139"/>
      <c r="FS89" s="139"/>
      <c r="FT89" s="139"/>
      <c r="FU89" s="139"/>
      <c r="FV89" s="139"/>
      <c r="FW89" s="139"/>
      <c r="FX89" s="139"/>
      <c r="FY89" s="139"/>
      <c r="FZ89" s="139"/>
      <c r="GA89" s="139"/>
      <c r="GB89" s="139"/>
      <c r="GC89" s="139"/>
      <c r="GD89" s="139"/>
      <c r="GE89" s="139"/>
      <c r="GF89" s="139"/>
      <c r="GG89" s="139"/>
      <c r="GH89" s="139"/>
      <c r="GI89" s="139"/>
      <c r="GJ89" s="139"/>
      <c r="GK89" s="139"/>
      <c r="GL89" s="139"/>
      <c r="GM89" s="139"/>
      <c r="GN89" s="139"/>
      <c r="GO89" s="139"/>
      <c r="GP89" s="139"/>
      <c r="GQ89" s="139"/>
      <c r="GR89" s="139"/>
      <c r="GS89" s="139"/>
      <c r="GT89" s="139"/>
      <c r="GU89" s="139"/>
      <c r="GV89" s="139"/>
      <c r="GW89" s="139"/>
      <c r="GX89" s="139"/>
      <c r="GY89" s="139"/>
      <c r="GZ89" s="139"/>
      <c r="HA89" s="139"/>
      <c r="HB89" s="139"/>
      <c r="HC89" s="139"/>
      <c r="HD89" s="139"/>
      <c r="HE89" s="139"/>
      <c r="HF89" s="139"/>
      <c r="HG89" s="139"/>
      <c r="HH89" s="139"/>
      <c r="HI89" s="139"/>
      <c r="HJ89" s="139"/>
      <c r="HK89" s="139"/>
      <c r="HL89" s="139"/>
      <c r="HM89" s="139"/>
      <c r="HN89" s="139"/>
      <c r="HO89" s="139"/>
      <c r="HP89" s="139"/>
      <c r="HQ89" s="139"/>
      <c r="HR89" s="139"/>
    </row>
    <row r="90" spans="1:226" s="145" customFormat="1">
      <c r="A90" s="146"/>
      <c r="B90" s="146"/>
      <c r="C90" s="147"/>
      <c r="D90" s="146"/>
      <c r="E90" s="148"/>
      <c r="F90" s="149"/>
      <c r="G90" s="138"/>
      <c r="H90" s="149"/>
      <c r="I90" s="150"/>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c r="DJ90" s="139"/>
      <c r="DK90" s="139"/>
      <c r="DL90" s="139"/>
      <c r="DM90" s="139"/>
      <c r="DN90" s="139"/>
      <c r="DO90" s="139"/>
      <c r="DP90" s="139"/>
      <c r="DQ90" s="139"/>
      <c r="DR90" s="139"/>
      <c r="DS90" s="139"/>
      <c r="DT90" s="139"/>
      <c r="DU90" s="139"/>
      <c r="DV90" s="139"/>
      <c r="DW90" s="139"/>
      <c r="DX90" s="139"/>
      <c r="DY90" s="139"/>
      <c r="DZ90" s="139"/>
      <c r="EA90" s="139"/>
      <c r="EB90" s="139"/>
      <c r="EC90" s="139"/>
      <c r="ED90" s="139"/>
      <c r="EE90" s="139"/>
      <c r="EF90" s="139"/>
      <c r="EG90" s="139"/>
      <c r="EH90" s="139"/>
      <c r="EI90" s="139"/>
      <c r="EJ90" s="139"/>
      <c r="EK90" s="139"/>
      <c r="EL90" s="139"/>
      <c r="EM90" s="139"/>
      <c r="EN90" s="139"/>
      <c r="EO90" s="139"/>
      <c r="EP90" s="139"/>
      <c r="EQ90" s="139"/>
      <c r="ER90" s="139"/>
      <c r="ES90" s="139"/>
      <c r="ET90" s="139"/>
      <c r="EU90" s="139"/>
      <c r="EV90" s="139"/>
      <c r="EW90" s="139"/>
      <c r="EX90" s="139"/>
      <c r="EY90" s="139"/>
      <c r="EZ90" s="139"/>
      <c r="FA90" s="139"/>
      <c r="FB90" s="139"/>
      <c r="FC90" s="139"/>
      <c r="FD90" s="139"/>
      <c r="FE90" s="139"/>
      <c r="FF90" s="139"/>
      <c r="FG90" s="139"/>
      <c r="FH90" s="139"/>
      <c r="FI90" s="139"/>
      <c r="FJ90" s="139"/>
      <c r="FK90" s="139"/>
      <c r="FL90" s="139"/>
      <c r="FM90" s="139"/>
      <c r="FN90" s="139"/>
      <c r="FO90" s="139"/>
      <c r="FP90" s="139"/>
      <c r="FQ90" s="139"/>
      <c r="FR90" s="139"/>
      <c r="FS90" s="139"/>
      <c r="FT90" s="139"/>
      <c r="FU90" s="139"/>
      <c r="FV90" s="139"/>
      <c r="FW90" s="139"/>
      <c r="FX90" s="139"/>
      <c r="FY90" s="139"/>
      <c r="FZ90" s="139"/>
      <c r="GA90" s="139"/>
      <c r="GB90" s="139"/>
      <c r="GC90" s="139"/>
      <c r="GD90" s="139"/>
      <c r="GE90" s="139"/>
      <c r="GF90" s="139"/>
      <c r="GG90" s="139"/>
      <c r="GH90" s="139"/>
      <c r="GI90" s="139"/>
      <c r="GJ90" s="139"/>
      <c r="GK90" s="139"/>
      <c r="GL90" s="139"/>
      <c r="GM90" s="139"/>
      <c r="GN90" s="139"/>
      <c r="GO90" s="139"/>
      <c r="GP90" s="139"/>
      <c r="GQ90" s="139"/>
      <c r="GR90" s="139"/>
      <c r="GS90" s="139"/>
      <c r="GT90" s="139"/>
      <c r="GU90" s="139"/>
      <c r="GV90" s="139"/>
      <c r="GW90" s="139"/>
      <c r="GX90" s="139"/>
      <c r="GY90" s="139"/>
      <c r="GZ90" s="139"/>
      <c r="HA90" s="139"/>
      <c r="HB90" s="139"/>
      <c r="HC90" s="139"/>
      <c r="HD90" s="139"/>
      <c r="HE90" s="139"/>
      <c r="HF90" s="139"/>
      <c r="HG90" s="139"/>
      <c r="HH90" s="139"/>
      <c r="HI90" s="139"/>
      <c r="HJ90" s="139"/>
      <c r="HK90" s="139"/>
      <c r="HL90" s="139"/>
      <c r="HM90" s="139"/>
      <c r="HN90" s="139"/>
      <c r="HO90" s="139"/>
      <c r="HP90" s="139"/>
      <c r="HQ90" s="139"/>
      <c r="HR90" s="139"/>
    </row>
    <row r="91" spans="1:226" s="145" customFormat="1">
      <c r="A91" s="146"/>
      <c r="B91" s="146"/>
      <c r="C91" s="147"/>
      <c r="D91" s="146"/>
      <c r="E91" s="148"/>
      <c r="F91" s="149"/>
      <c r="G91" s="138"/>
      <c r="H91" s="149"/>
      <c r="I91" s="150"/>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c r="FK91" s="139"/>
      <c r="FL91" s="139"/>
      <c r="FM91" s="139"/>
      <c r="FN91" s="139"/>
      <c r="FO91" s="139"/>
      <c r="FP91" s="139"/>
      <c r="FQ91" s="139"/>
      <c r="FR91" s="139"/>
      <c r="FS91" s="139"/>
      <c r="FT91" s="139"/>
      <c r="FU91" s="139"/>
      <c r="FV91" s="139"/>
      <c r="FW91" s="139"/>
      <c r="FX91" s="139"/>
      <c r="FY91" s="139"/>
      <c r="FZ91" s="139"/>
      <c r="GA91" s="139"/>
      <c r="GB91" s="139"/>
      <c r="GC91" s="139"/>
      <c r="GD91" s="139"/>
      <c r="GE91" s="139"/>
      <c r="GF91" s="139"/>
      <c r="GG91" s="139"/>
      <c r="GH91" s="139"/>
      <c r="GI91" s="139"/>
      <c r="GJ91" s="139"/>
      <c r="GK91" s="139"/>
      <c r="GL91" s="139"/>
      <c r="GM91" s="139"/>
      <c r="GN91" s="139"/>
      <c r="GO91" s="139"/>
      <c r="GP91" s="139"/>
      <c r="GQ91" s="139"/>
      <c r="GR91" s="139"/>
      <c r="GS91" s="139"/>
      <c r="GT91" s="139"/>
      <c r="GU91" s="139"/>
      <c r="GV91" s="139"/>
      <c r="GW91" s="139"/>
      <c r="GX91" s="139"/>
      <c r="GY91" s="139"/>
      <c r="GZ91" s="139"/>
      <c r="HA91" s="139"/>
      <c r="HB91" s="139"/>
      <c r="HC91" s="139"/>
      <c r="HD91" s="139"/>
      <c r="HE91" s="139"/>
      <c r="HF91" s="139"/>
      <c r="HG91" s="139"/>
      <c r="HH91" s="139"/>
      <c r="HI91" s="139"/>
      <c r="HJ91" s="139"/>
      <c r="HK91" s="139"/>
      <c r="HL91" s="139"/>
      <c r="HM91" s="139"/>
      <c r="HN91" s="139"/>
      <c r="HO91" s="139"/>
      <c r="HP91" s="139"/>
      <c r="HQ91" s="139"/>
      <c r="HR91" s="139"/>
    </row>
    <row r="92" spans="1:226" s="145" customFormat="1">
      <c r="A92" s="146"/>
      <c r="B92" s="146"/>
      <c r="C92" s="147"/>
      <c r="D92" s="146"/>
      <c r="E92" s="148"/>
      <c r="F92" s="149"/>
      <c r="G92" s="138"/>
      <c r="H92" s="149"/>
      <c r="I92" s="150"/>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c r="DJ92" s="139"/>
      <c r="DK92" s="139"/>
      <c r="DL92" s="139"/>
      <c r="DM92" s="139"/>
      <c r="DN92" s="139"/>
      <c r="DO92" s="139"/>
      <c r="DP92" s="139"/>
      <c r="DQ92" s="139"/>
      <c r="DR92" s="139"/>
      <c r="DS92" s="139"/>
      <c r="DT92" s="139"/>
      <c r="DU92" s="139"/>
      <c r="DV92" s="139"/>
      <c r="DW92" s="139"/>
      <c r="DX92" s="139"/>
      <c r="DY92" s="139"/>
      <c r="DZ92" s="139"/>
      <c r="EA92" s="139"/>
      <c r="EB92" s="139"/>
      <c r="EC92" s="139"/>
      <c r="ED92" s="139"/>
      <c r="EE92" s="139"/>
      <c r="EF92" s="139"/>
      <c r="EG92" s="139"/>
      <c r="EH92" s="139"/>
      <c r="EI92" s="139"/>
      <c r="EJ92" s="139"/>
      <c r="EK92" s="139"/>
      <c r="EL92" s="139"/>
      <c r="EM92" s="139"/>
      <c r="EN92" s="139"/>
      <c r="EO92" s="139"/>
      <c r="EP92" s="139"/>
      <c r="EQ92" s="139"/>
      <c r="ER92" s="139"/>
      <c r="ES92" s="139"/>
      <c r="ET92" s="139"/>
      <c r="EU92" s="139"/>
      <c r="EV92" s="139"/>
      <c r="EW92" s="139"/>
      <c r="EX92" s="139"/>
      <c r="EY92" s="139"/>
      <c r="EZ92" s="139"/>
      <c r="FA92" s="139"/>
      <c r="FB92" s="139"/>
      <c r="FC92" s="139"/>
      <c r="FD92" s="139"/>
      <c r="FE92" s="139"/>
      <c r="FF92" s="139"/>
      <c r="FG92" s="139"/>
      <c r="FH92" s="139"/>
      <c r="FI92" s="139"/>
      <c r="FJ92" s="139"/>
      <c r="FK92" s="139"/>
      <c r="FL92" s="139"/>
      <c r="FM92" s="139"/>
      <c r="FN92" s="139"/>
      <c r="FO92" s="139"/>
      <c r="FP92" s="139"/>
      <c r="FQ92" s="139"/>
      <c r="FR92" s="139"/>
      <c r="FS92" s="139"/>
      <c r="FT92" s="139"/>
      <c r="FU92" s="139"/>
      <c r="FV92" s="139"/>
      <c r="FW92" s="139"/>
      <c r="FX92" s="139"/>
      <c r="FY92" s="139"/>
      <c r="FZ92" s="139"/>
      <c r="GA92" s="139"/>
      <c r="GB92" s="139"/>
      <c r="GC92" s="139"/>
      <c r="GD92" s="139"/>
      <c r="GE92" s="139"/>
      <c r="GF92" s="139"/>
      <c r="GG92" s="139"/>
      <c r="GH92" s="139"/>
      <c r="GI92" s="139"/>
      <c r="GJ92" s="139"/>
      <c r="GK92" s="139"/>
      <c r="GL92" s="139"/>
      <c r="GM92" s="139"/>
      <c r="GN92" s="139"/>
      <c r="GO92" s="139"/>
      <c r="GP92" s="139"/>
      <c r="GQ92" s="139"/>
      <c r="GR92" s="139"/>
      <c r="GS92" s="139"/>
      <c r="GT92" s="139"/>
      <c r="GU92" s="139"/>
      <c r="GV92" s="139"/>
      <c r="GW92" s="139"/>
      <c r="GX92" s="139"/>
      <c r="GY92" s="139"/>
      <c r="GZ92" s="139"/>
      <c r="HA92" s="139"/>
      <c r="HB92" s="139"/>
      <c r="HC92" s="139"/>
      <c r="HD92" s="139"/>
      <c r="HE92" s="139"/>
      <c r="HF92" s="139"/>
      <c r="HG92" s="139"/>
      <c r="HH92" s="139"/>
      <c r="HI92" s="139"/>
      <c r="HJ92" s="139"/>
      <c r="HK92" s="139"/>
      <c r="HL92" s="139"/>
      <c r="HM92" s="139"/>
      <c r="HN92" s="139"/>
      <c r="HO92" s="139"/>
      <c r="HP92" s="139"/>
      <c r="HQ92" s="139"/>
      <c r="HR92" s="139"/>
    </row>
    <row r="93" spans="1:226" s="145" customFormat="1">
      <c r="A93" s="146"/>
      <c r="B93" s="146"/>
      <c r="C93" s="147"/>
      <c r="D93" s="146"/>
      <c r="E93" s="148"/>
      <c r="F93" s="149"/>
      <c r="G93" s="138"/>
      <c r="H93" s="149"/>
      <c r="I93" s="150"/>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c r="FK93" s="139"/>
      <c r="FL93" s="139"/>
      <c r="FM93" s="139"/>
      <c r="FN93" s="139"/>
      <c r="FO93" s="139"/>
      <c r="FP93" s="139"/>
      <c r="FQ93" s="139"/>
      <c r="FR93" s="139"/>
      <c r="FS93" s="139"/>
      <c r="FT93" s="139"/>
      <c r="FU93" s="139"/>
      <c r="FV93" s="139"/>
      <c r="FW93" s="139"/>
      <c r="FX93" s="139"/>
      <c r="FY93" s="139"/>
      <c r="FZ93" s="139"/>
      <c r="GA93" s="139"/>
      <c r="GB93" s="139"/>
      <c r="GC93" s="139"/>
      <c r="GD93" s="139"/>
      <c r="GE93" s="139"/>
      <c r="GF93" s="139"/>
      <c r="GG93" s="139"/>
      <c r="GH93" s="139"/>
      <c r="GI93" s="139"/>
      <c r="GJ93" s="139"/>
      <c r="GK93" s="139"/>
      <c r="GL93" s="139"/>
      <c r="GM93" s="139"/>
      <c r="GN93" s="139"/>
      <c r="GO93" s="139"/>
      <c r="GP93" s="139"/>
      <c r="GQ93" s="139"/>
      <c r="GR93" s="139"/>
      <c r="GS93" s="139"/>
      <c r="GT93" s="139"/>
      <c r="GU93" s="139"/>
      <c r="GV93" s="139"/>
      <c r="GW93" s="139"/>
      <c r="GX93" s="139"/>
      <c r="GY93" s="139"/>
      <c r="GZ93" s="139"/>
      <c r="HA93" s="139"/>
      <c r="HB93" s="139"/>
      <c r="HC93" s="139"/>
      <c r="HD93" s="139"/>
      <c r="HE93" s="139"/>
      <c r="HF93" s="139"/>
      <c r="HG93" s="139"/>
      <c r="HH93" s="139"/>
      <c r="HI93" s="139"/>
      <c r="HJ93" s="139"/>
      <c r="HK93" s="139"/>
      <c r="HL93" s="139"/>
      <c r="HM93" s="139"/>
      <c r="HN93" s="139"/>
      <c r="HO93" s="139"/>
      <c r="HP93" s="139"/>
      <c r="HQ93" s="139"/>
      <c r="HR93" s="139"/>
    </row>
    <row r="94" spans="1:226" s="145" customFormat="1">
      <c r="A94" s="146"/>
      <c r="B94" s="146"/>
      <c r="C94" s="147"/>
      <c r="D94" s="146"/>
      <c r="E94" s="148"/>
      <c r="F94" s="149"/>
      <c r="G94" s="138"/>
      <c r="H94" s="149"/>
      <c r="I94" s="150"/>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c r="AT94" s="139"/>
      <c r="AU94" s="139"/>
      <c r="AV94" s="139"/>
      <c r="AW94" s="139"/>
      <c r="AX94" s="139"/>
      <c r="AY94" s="139"/>
      <c r="AZ94" s="139"/>
      <c r="BA94" s="139"/>
      <c r="BB94" s="139"/>
      <c r="BC94" s="139"/>
      <c r="BD94" s="139"/>
      <c r="BE94" s="139"/>
      <c r="BF94" s="139"/>
      <c r="BG94" s="139"/>
      <c r="BH94" s="139"/>
      <c r="BI94" s="139"/>
      <c r="BJ94" s="139"/>
      <c r="BK94" s="139"/>
      <c r="BL94" s="139"/>
      <c r="BM94" s="139"/>
      <c r="BN94" s="139"/>
      <c r="BO94" s="139"/>
      <c r="BP94" s="139"/>
      <c r="BQ94" s="139"/>
      <c r="BR94" s="139"/>
      <c r="BS94" s="139"/>
      <c r="BT94" s="139"/>
      <c r="BU94" s="139"/>
      <c r="BV94" s="139"/>
      <c r="BW94" s="139"/>
      <c r="BX94" s="139"/>
      <c r="BY94" s="139"/>
      <c r="BZ94" s="139"/>
      <c r="CA94" s="139"/>
      <c r="CB94" s="139"/>
      <c r="CC94" s="139"/>
      <c r="CD94" s="139"/>
      <c r="CE94" s="139"/>
      <c r="CF94" s="139"/>
      <c r="CG94" s="139"/>
      <c r="CH94" s="139"/>
      <c r="CI94" s="139"/>
      <c r="CJ94" s="139"/>
      <c r="CK94" s="139"/>
      <c r="CL94" s="139"/>
      <c r="CM94" s="139"/>
      <c r="CN94" s="139"/>
      <c r="CO94" s="139"/>
      <c r="CP94" s="139"/>
      <c r="CQ94" s="139"/>
      <c r="CR94" s="139"/>
      <c r="CS94" s="139"/>
      <c r="CT94" s="139"/>
      <c r="CU94" s="139"/>
      <c r="CV94" s="139"/>
      <c r="CW94" s="139"/>
      <c r="CX94" s="139"/>
      <c r="CY94" s="139"/>
      <c r="CZ94" s="139"/>
      <c r="DA94" s="139"/>
      <c r="DB94" s="139"/>
      <c r="DC94" s="139"/>
      <c r="DD94" s="139"/>
      <c r="DE94" s="139"/>
      <c r="DF94" s="139"/>
      <c r="DG94" s="139"/>
      <c r="DH94" s="139"/>
      <c r="DI94" s="139"/>
      <c r="DJ94" s="139"/>
      <c r="DK94" s="139"/>
      <c r="DL94" s="139"/>
      <c r="DM94" s="139"/>
      <c r="DN94" s="139"/>
      <c r="DO94" s="139"/>
      <c r="DP94" s="139"/>
      <c r="DQ94" s="139"/>
      <c r="DR94" s="139"/>
      <c r="DS94" s="139"/>
      <c r="DT94" s="139"/>
      <c r="DU94" s="139"/>
      <c r="DV94" s="139"/>
      <c r="DW94" s="139"/>
      <c r="DX94" s="139"/>
      <c r="DY94" s="139"/>
      <c r="DZ94" s="139"/>
      <c r="EA94" s="139"/>
      <c r="EB94" s="139"/>
      <c r="EC94" s="139"/>
      <c r="ED94" s="139"/>
      <c r="EE94" s="139"/>
      <c r="EF94" s="139"/>
      <c r="EG94" s="139"/>
      <c r="EH94" s="139"/>
      <c r="EI94" s="139"/>
      <c r="EJ94" s="139"/>
      <c r="EK94" s="139"/>
      <c r="EL94" s="139"/>
      <c r="EM94" s="139"/>
      <c r="EN94" s="139"/>
      <c r="EO94" s="139"/>
      <c r="EP94" s="139"/>
      <c r="EQ94" s="139"/>
      <c r="ER94" s="139"/>
      <c r="ES94" s="139"/>
      <c r="ET94" s="139"/>
      <c r="EU94" s="139"/>
      <c r="EV94" s="139"/>
      <c r="EW94" s="139"/>
      <c r="EX94" s="139"/>
      <c r="EY94" s="139"/>
      <c r="EZ94" s="139"/>
      <c r="FA94" s="139"/>
      <c r="FB94" s="139"/>
      <c r="FC94" s="139"/>
      <c r="FD94" s="139"/>
      <c r="FE94" s="139"/>
      <c r="FF94" s="139"/>
      <c r="FG94" s="139"/>
      <c r="FH94" s="139"/>
      <c r="FI94" s="139"/>
      <c r="FJ94" s="139"/>
      <c r="FK94" s="139"/>
      <c r="FL94" s="139"/>
      <c r="FM94" s="139"/>
      <c r="FN94" s="139"/>
      <c r="FO94" s="139"/>
      <c r="FP94" s="139"/>
      <c r="FQ94" s="139"/>
      <c r="FR94" s="139"/>
      <c r="FS94" s="139"/>
      <c r="FT94" s="139"/>
      <c r="FU94" s="139"/>
      <c r="FV94" s="139"/>
      <c r="FW94" s="139"/>
      <c r="FX94" s="139"/>
      <c r="FY94" s="139"/>
      <c r="FZ94" s="139"/>
      <c r="GA94" s="139"/>
      <c r="GB94" s="139"/>
      <c r="GC94" s="139"/>
      <c r="GD94" s="139"/>
      <c r="GE94" s="139"/>
      <c r="GF94" s="139"/>
      <c r="GG94" s="139"/>
      <c r="GH94" s="139"/>
      <c r="GI94" s="139"/>
      <c r="GJ94" s="139"/>
      <c r="GK94" s="139"/>
      <c r="GL94" s="139"/>
      <c r="GM94" s="139"/>
      <c r="GN94" s="139"/>
      <c r="GO94" s="139"/>
      <c r="GP94" s="139"/>
      <c r="GQ94" s="139"/>
      <c r="GR94" s="139"/>
      <c r="GS94" s="139"/>
      <c r="GT94" s="139"/>
      <c r="GU94" s="139"/>
      <c r="GV94" s="139"/>
      <c r="GW94" s="139"/>
      <c r="GX94" s="139"/>
      <c r="GY94" s="139"/>
      <c r="GZ94" s="139"/>
      <c r="HA94" s="139"/>
      <c r="HB94" s="139"/>
      <c r="HC94" s="139"/>
      <c r="HD94" s="139"/>
      <c r="HE94" s="139"/>
      <c r="HF94" s="139"/>
      <c r="HG94" s="139"/>
      <c r="HH94" s="139"/>
      <c r="HI94" s="139"/>
      <c r="HJ94" s="139"/>
      <c r="HK94" s="139"/>
      <c r="HL94" s="139"/>
      <c r="HM94" s="139"/>
      <c r="HN94" s="139"/>
      <c r="HO94" s="139"/>
      <c r="HP94" s="139"/>
      <c r="HQ94" s="139"/>
      <c r="HR94" s="139"/>
    </row>
    <row r="95" spans="1:226" s="145" customFormat="1">
      <c r="A95" s="146"/>
      <c r="B95" s="146"/>
      <c r="C95" s="147"/>
      <c r="D95" s="146"/>
      <c r="E95" s="148"/>
      <c r="F95" s="149"/>
      <c r="G95" s="138"/>
      <c r="H95" s="149"/>
      <c r="I95" s="150"/>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c r="FK95" s="139"/>
      <c r="FL95" s="139"/>
      <c r="FM95" s="139"/>
      <c r="FN95" s="139"/>
      <c r="FO95" s="139"/>
      <c r="FP95" s="139"/>
      <c r="FQ95" s="139"/>
      <c r="FR95" s="139"/>
      <c r="FS95" s="139"/>
      <c r="FT95" s="139"/>
      <c r="FU95" s="139"/>
      <c r="FV95" s="139"/>
      <c r="FW95" s="139"/>
      <c r="FX95" s="139"/>
      <c r="FY95" s="139"/>
      <c r="FZ95" s="139"/>
      <c r="GA95" s="139"/>
      <c r="GB95" s="139"/>
      <c r="GC95" s="139"/>
      <c r="GD95" s="139"/>
      <c r="GE95" s="139"/>
      <c r="GF95" s="139"/>
      <c r="GG95" s="139"/>
      <c r="GH95" s="139"/>
      <c r="GI95" s="139"/>
      <c r="GJ95" s="139"/>
      <c r="GK95" s="139"/>
      <c r="GL95" s="139"/>
      <c r="GM95" s="139"/>
      <c r="GN95" s="139"/>
      <c r="GO95" s="139"/>
      <c r="GP95" s="139"/>
      <c r="GQ95" s="139"/>
      <c r="GR95" s="139"/>
      <c r="GS95" s="139"/>
      <c r="GT95" s="139"/>
      <c r="GU95" s="139"/>
      <c r="GV95" s="139"/>
      <c r="GW95" s="139"/>
      <c r="GX95" s="139"/>
      <c r="GY95" s="139"/>
      <c r="GZ95" s="139"/>
      <c r="HA95" s="139"/>
      <c r="HB95" s="139"/>
      <c r="HC95" s="139"/>
      <c r="HD95" s="139"/>
      <c r="HE95" s="139"/>
      <c r="HF95" s="139"/>
      <c r="HG95" s="139"/>
      <c r="HH95" s="139"/>
      <c r="HI95" s="139"/>
      <c r="HJ95" s="139"/>
      <c r="HK95" s="139"/>
      <c r="HL95" s="139"/>
      <c r="HM95" s="139"/>
      <c r="HN95" s="139"/>
      <c r="HO95" s="139"/>
      <c r="HP95" s="139"/>
      <c r="HQ95" s="139"/>
      <c r="HR95" s="139"/>
    </row>
    <row r="96" spans="1:226" s="145" customFormat="1">
      <c r="A96" s="146"/>
      <c r="B96" s="146"/>
      <c r="C96" s="147"/>
      <c r="D96" s="146"/>
      <c r="E96" s="148"/>
      <c r="F96" s="149"/>
      <c r="G96" s="138"/>
      <c r="H96" s="149"/>
      <c r="I96" s="150"/>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c r="AT96" s="139"/>
      <c r="AU96" s="139"/>
      <c r="AV96" s="139"/>
      <c r="AW96" s="139"/>
      <c r="AX96" s="139"/>
      <c r="AY96" s="139"/>
      <c r="AZ96" s="139"/>
      <c r="BA96" s="139"/>
      <c r="BB96" s="139"/>
      <c r="BC96" s="139"/>
      <c r="BD96" s="139"/>
      <c r="BE96" s="139"/>
      <c r="BF96" s="139"/>
      <c r="BG96" s="139"/>
      <c r="BH96" s="139"/>
      <c r="BI96" s="139"/>
      <c r="BJ96" s="139"/>
      <c r="BK96" s="139"/>
      <c r="BL96" s="139"/>
      <c r="BM96" s="139"/>
      <c r="BN96" s="139"/>
      <c r="BO96" s="139"/>
      <c r="BP96" s="139"/>
      <c r="BQ96" s="139"/>
      <c r="BR96" s="139"/>
      <c r="BS96" s="139"/>
      <c r="BT96" s="139"/>
      <c r="BU96" s="139"/>
      <c r="BV96" s="139"/>
      <c r="BW96" s="139"/>
      <c r="BX96" s="139"/>
      <c r="BY96" s="139"/>
      <c r="BZ96" s="139"/>
      <c r="CA96" s="139"/>
      <c r="CB96" s="139"/>
      <c r="CC96" s="139"/>
      <c r="CD96" s="139"/>
      <c r="CE96" s="139"/>
      <c r="CF96" s="139"/>
      <c r="CG96" s="139"/>
      <c r="CH96" s="139"/>
      <c r="CI96" s="139"/>
      <c r="CJ96" s="139"/>
      <c r="CK96" s="139"/>
      <c r="CL96" s="139"/>
      <c r="CM96" s="139"/>
      <c r="CN96" s="139"/>
      <c r="CO96" s="139"/>
      <c r="CP96" s="139"/>
      <c r="CQ96" s="139"/>
      <c r="CR96" s="139"/>
      <c r="CS96" s="139"/>
      <c r="CT96" s="139"/>
      <c r="CU96" s="139"/>
      <c r="CV96" s="139"/>
      <c r="CW96" s="139"/>
      <c r="CX96" s="139"/>
      <c r="CY96" s="139"/>
      <c r="CZ96" s="139"/>
      <c r="DA96" s="139"/>
      <c r="DB96" s="139"/>
      <c r="DC96" s="139"/>
      <c r="DD96" s="139"/>
      <c r="DE96" s="139"/>
      <c r="DF96" s="139"/>
      <c r="DG96" s="139"/>
      <c r="DH96" s="139"/>
      <c r="DI96" s="139"/>
      <c r="DJ96" s="139"/>
      <c r="DK96" s="139"/>
      <c r="DL96" s="139"/>
      <c r="DM96" s="139"/>
      <c r="DN96" s="139"/>
      <c r="DO96" s="139"/>
      <c r="DP96" s="139"/>
      <c r="DQ96" s="139"/>
      <c r="DR96" s="139"/>
      <c r="DS96" s="139"/>
      <c r="DT96" s="139"/>
      <c r="DU96" s="139"/>
      <c r="DV96" s="139"/>
      <c r="DW96" s="139"/>
      <c r="DX96" s="139"/>
      <c r="DY96" s="139"/>
      <c r="DZ96" s="139"/>
      <c r="EA96" s="139"/>
      <c r="EB96" s="139"/>
      <c r="EC96" s="139"/>
      <c r="ED96" s="139"/>
      <c r="EE96" s="139"/>
      <c r="EF96" s="139"/>
      <c r="EG96" s="139"/>
      <c r="EH96" s="139"/>
      <c r="EI96" s="139"/>
      <c r="EJ96" s="139"/>
      <c r="EK96" s="139"/>
      <c r="EL96" s="139"/>
      <c r="EM96" s="139"/>
      <c r="EN96" s="139"/>
      <c r="EO96" s="139"/>
      <c r="EP96" s="139"/>
      <c r="EQ96" s="139"/>
      <c r="ER96" s="139"/>
      <c r="ES96" s="139"/>
      <c r="ET96" s="139"/>
      <c r="EU96" s="139"/>
      <c r="EV96" s="139"/>
      <c r="EW96" s="139"/>
      <c r="EX96" s="139"/>
      <c r="EY96" s="139"/>
      <c r="EZ96" s="139"/>
      <c r="FA96" s="139"/>
      <c r="FB96" s="139"/>
      <c r="FC96" s="139"/>
      <c r="FD96" s="139"/>
      <c r="FE96" s="139"/>
      <c r="FF96" s="139"/>
      <c r="FG96" s="139"/>
      <c r="FH96" s="139"/>
      <c r="FI96" s="139"/>
      <c r="FJ96" s="139"/>
      <c r="FK96" s="139"/>
      <c r="FL96" s="139"/>
      <c r="FM96" s="139"/>
      <c r="FN96" s="139"/>
      <c r="FO96" s="139"/>
      <c r="FP96" s="139"/>
      <c r="FQ96" s="139"/>
      <c r="FR96" s="139"/>
      <c r="FS96" s="139"/>
      <c r="FT96" s="139"/>
      <c r="FU96" s="139"/>
      <c r="FV96" s="139"/>
      <c r="FW96" s="139"/>
      <c r="FX96" s="139"/>
      <c r="FY96" s="139"/>
      <c r="FZ96" s="139"/>
      <c r="GA96" s="139"/>
      <c r="GB96" s="139"/>
      <c r="GC96" s="139"/>
      <c r="GD96" s="139"/>
      <c r="GE96" s="139"/>
      <c r="GF96" s="139"/>
      <c r="GG96" s="139"/>
      <c r="GH96" s="139"/>
      <c r="GI96" s="139"/>
      <c r="GJ96" s="139"/>
      <c r="GK96" s="139"/>
      <c r="GL96" s="139"/>
      <c r="GM96" s="139"/>
      <c r="GN96" s="139"/>
      <c r="GO96" s="139"/>
      <c r="GP96" s="139"/>
      <c r="GQ96" s="139"/>
      <c r="GR96" s="139"/>
      <c r="GS96" s="139"/>
      <c r="GT96" s="139"/>
      <c r="GU96" s="139"/>
      <c r="GV96" s="139"/>
      <c r="GW96" s="139"/>
      <c r="GX96" s="139"/>
      <c r="GY96" s="139"/>
      <c r="GZ96" s="139"/>
      <c r="HA96" s="139"/>
      <c r="HB96" s="139"/>
      <c r="HC96" s="139"/>
      <c r="HD96" s="139"/>
      <c r="HE96" s="139"/>
      <c r="HF96" s="139"/>
      <c r="HG96" s="139"/>
      <c r="HH96" s="139"/>
      <c r="HI96" s="139"/>
      <c r="HJ96" s="139"/>
      <c r="HK96" s="139"/>
      <c r="HL96" s="139"/>
      <c r="HM96" s="139"/>
      <c r="HN96" s="139"/>
      <c r="HO96" s="139"/>
      <c r="HP96" s="139"/>
      <c r="HQ96" s="139"/>
      <c r="HR96" s="139"/>
    </row>
    <row r="97" spans="1:226" s="145" customFormat="1">
      <c r="A97" s="146"/>
      <c r="B97" s="146"/>
      <c r="C97" s="147"/>
      <c r="D97" s="146"/>
      <c r="E97" s="148"/>
      <c r="F97" s="149"/>
      <c r="G97" s="138"/>
      <c r="H97" s="149"/>
      <c r="I97" s="150"/>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c r="FK97" s="139"/>
      <c r="FL97" s="139"/>
      <c r="FM97" s="139"/>
      <c r="FN97" s="139"/>
      <c r="FO97" s="139"/>
      <c r="FP97" s="139"/>
      <c r="FQ97" s="139"/>
      <c r="FR97" s="139"/>
      <c r="FS97" s="139"/>
      <c r="FT97" s="139"/>
      <c r="FU97" s="139"/>
      <c r="FV97" s="139"/>
      <c r="FW97" s="139"/>
      <c r="FX97" s="139"/>
      <c r="FY97" s="139"/>
      <c r="FZ97" s="139"/>
      <c r="GA97" s="139"/>
      <c r="GB97" s="139"/>
      <c r="GC97" s="139"/>
      <c r="GD97" s="139"/>
      <c r="GE97" s="139"/>
      <c r="GF97" s="139"/>
      <c r="GG97" s="139"/>
      <c r="GH97" s="139"/>
      <c r="GI97" s="139"/>
      <c r="GJ97" s="139"/>
      <c r="GK97" s="139"/>
      <c r="GL97" s="139"/>
      <c r="GM97" s="139"/>
      <c r="GN97" s="139"/>
      <c r="GO97" s="139"/>
      <c r="GP97" s="139"/>
      <c r="GQ97" s="139"/>
      <c r="GR97" s="139"/>
      <c r="GS97" s="139"/>
      <c r="GT97" s="139"/>
      <c r="GU97" s="139"/>
      <c r="GV97" s="139"/>
      <c r="GW97" s="139"/>
      <c r="GX97" s="139"/>
      <c r="GY97" s="139"/>
      <c r="GZ97" s="139"/>
      <c r="HA97" s="139"/>
      <c r="HB97" s="139"/>
      <c r="HC97" s="139"/>
      <c r="HD97" s="139"/>
      <c r="HE97" s="139"/>
      <c r="HF97" s="139"/>
      <c r="HG97" s="139"/>
      <c r="HH97" s="139"/>
      <c r="HI97" s="139"/>
      <c r="HJ97" s="139"/>
      <c r="HK97" s="139"/>
      <c r="HL97" s="139"/>
      <c r="HM97" s="139"/>
      <c r="HN97" s="139"/>
      <c r="HO97" s="139"/>
      <c r="HP97" s="139"/>
      <c r="HQ97" s="139"/>
      <c r="HR97" s="139"/>
    </row>
    <row r="98" spans="1:226" s="145" customFormat="1">
      <c r="A98" s="146"/>
      <c r="B98" s="146"/>
      <c r="C98" s="147"/>
      <c r="D98" s="146"/>
      <c r="E98" s="148"/>
      <c r="F98" s="149"/>
      <c r="G98" s="138"/>
      <c r="H98" s="149"/>
      <c r="I98" s="150"/>
      <c r="J98" s="139"/>
      <c r="K98" s="139"/>
      <c r="L98" s="139"/>
      <c r="M98" s="139"/>
      <c r="N98" s="139"/>
      <c r="O98" s="139"/>
      <c r="P98" s="139"/>
      <c r="Q98" s="139"/>
      <c r="R98" s="139"/>
      <c r="S98" s="139"/>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c r="DJ98" s="139"/>
      <c r="DK98" s="139"/>
      <c r="DL98" s="139"/>
      <c r="DM98" s="139"/>
      <c r="DN98" s="139"/>
      <c r="DO98" s="139"/>
      <c r="DP98" s="139"/>
      <c r="DQ98" s="139"/>
      <c r="DR98" s="139"/>
      <c r="DS98" s="139"/>
      <c r="DT98" s="139"/>
      <c r="DU98" s="139"/>
      <c r="DV98" s="139"/>
      <c r="DW98" s="139"/>
      <c r="DX98" s="139"/>
      <c r="DY98" s="139"/>
      <c r="DZ98" s="139"/>
      <c r="EA98" s="139"/>
      <c r="EB98" s="139"/>
      <c r="EC98" s="139"/>
      <c r="ED98" s="139"/>
      <c r="EE98" s="139"/>
      <c r="EF98" s="139"/>
      <c r="EG98" s="139"/>
      <c r="EH98" s="139"/>
      <c r="EI98" s="139"/>
      <c r="EJ98" s="139"/>
      <c r="EK98" s="139"/>
      <c r="EL98" s="139"/>
      <c r="EM98" s="139"/>
      <c r="EN98" s="139"/>
      <c r="EO98" s="139"/>
      <c r="EP98" s="139"/>
      <c r="EQ98" s="139"/>
      <c r="ER98" s="139"/>
      <c r="ES98" s="139"/>
      <c r="ET98" s="139"/>
      <c r="EU98" s="139"/>
      <c r="EV98" s="139"/>
      <c r="EW98" s="139"/>
      <c r="EX98" s="139"/>
      <c r="EY98" s="139"/>
      <c r="EZ98" s="139"/>
      <c r="FA98" s="139"/>
      <c r="FB98" s="139"/>
      <c r="FC98" s="139"/>
      <c r="FD98" s="139"/>
      <c r="FE98" s="139"/>
      <c r="FF98" s="139"/>
      <c r="FG98" s="139"/>
      <c r="FH98" s="139"/>
      <c r="FI98" s="139"/>
      <c r="FJ98" s="139"/>
      <c r="FK98" s="139"/>
      <c r="FL98" s="139"/>
      <c r="FM98" s="139"/>
      <c r="FN98" s="139"/>
      <c r="FO98" s="139"/>
      <c r="FP98" s="139"/>
      <c r="FQ98" s="139"/>
      <c r="FR98" s="139"/>
      <c r="FS98" s="139"/>
      <c r="FT98" s="139"/>
      <c r="FU98" s="139"/>
      <c r="FV98" s="139"/>
      <c r="FW98" s="139"/>
      <c r="FX98" s="139"/>
      <c r="FY98" s="139"/>
      <c r="FZ98" s="139"/>
      <c r="GA98" s="139"/>
      <c r="GB98" s="139"/>
      <c r="GC98" s="139"/>
      <c r="GD98" s="139"/>
      <c r="GE98" s="139"/>
      <c r="GF98" s="139"/>
      <c r="GG98" s="139"/>
      <c r="GH98" s="139"/>
      <c r="GI98" s="139"/>
      <c r="GJ98" s="139"/>
      <c r="GK98" s="139"/>
      <c r="GL98" s="139"/>
      <c r="GM98" s="139"/>
      <c r="GN98" s="139"/>
      <c r="GO98" s="139"/>
      <c r="GP98" s="139"/>
      <c r="GQ98" s="139"/>
      <c r="GR98" s="139"/>
      <c r="GS98" s="139"/>
      <c r="GT98" s="139"/>
      <c r="GU98" s="139"/>
      <c r="GV98" s="139"/>
      <c r="GW98" s="139"/>
      <c r="GX98" s="139"/>
      <c r="GY98" s="139"/>
      <c r="GZ98" s="139"/>
      <c r="HA98" s="139"/>
      <c r="HB98" s="139"/>
      <c r="HC98" s="139"/>
      <c r="HD98" s="139"/>
      <c r="HE98" s="139"/>
      <c r="HF98" s="139"/>
      <c r="HG98" s="139"/>
      <c r="HH98" s="139"/>
      <c r="HI98" s="139"/>
      <c r="HJ98" s="139"/>
      <c r="HK98" s="139"/>
      <c r="HL98" s="139"/>
      <c r="HM98" s="139"/>
      <c r="HN98" s="139"/>
      <c r="HO98" s="139"/>
      <c r="HP98" s="139"/>
      <c r="HQ98" s="139"/>
      <c r="HR98" s="139"/>
    </row>
    <row r="99" spans="1:226" s="145" customFormat="1">
      <c r="A99" s="146"/>
      <c r="B99" s="146"/>
      <c r="C99" s="147"/>
      <c r="D99" s="146"/>
      <c r="E99" s="148"/>
      <c r="F99" s="149"/>
      <c r="G99" s="138"/>
      <c r="H99" s="149"/>
      <c r="I99" s="150"/>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c r="FK99" s="139"/>
      <c r="FL99" s="139"/>
      <c r="FM99" s="139"/>
      <c r="FN99" s="139"/>
      <c r="FO99" s="139"/>
      <c r="FP99" s="139"/>
      <c r="FQ99" s="139"/>
      <c r="FR99" s="139"/>
      <c r="FS99" s="139"/>
      <c r="FT99" s="139"/>
      <c r="FU99" s="139"/>
      <c r="FV99" s="139"/>
      <c r="FW99" s="139"/>
      <c r="FX99" s="139"/>
      <c r="FY99" s="139"/>
      <c r="FZ99" s="139"/>
      <c r="GA99" s="139"/>
      <c r="GB99" s="139"/>
      <c r="GC99" s="139"/>
      <c r="GD99" s="139"/>
      <c r="GE99" s="139"/>
      <c r="GF99" s="139"/>
      <c r="GG99" s="139"/>
      <c r="GH99" s="139"/>
      <c r="GI99" s="139"/>
      <c r="GJ99" s="139"/>
      <c r="GK99" s="139"/>
      <c r="GL99" s="139"/>
      <c r="GM99" s="139"/>
      <c r="GN99" s="139"/>
      <c r="GO99" s="139"/>
      <c r="GP99" s="139"/>
      <c r="GQ99" s="139"/>
      <c r="GR99" s="139"/>
      <c r="GS99" s="139"/>
      <c r="GT99" s="139"/>
      <c r="GU99" s="139"/>
      <c r="GV99" s="139"/>
      <c r="GW99" s="139"/>
      <c r="GX99" s="139"/>
      <c r="GY99" s="139"/>
      <c r="GZ99" s="139"/>
      <c r="HA99" s="139"/>
      <c r="HB99" s="139"/>
      <c r="HC99" s="139"/>
      <c r="HD99" s="139"/>
      <c r="HE99" s="139"/>
      <c r="HF99" s="139"/>
      <c r="HG99" s="139"/>
      <c r="HH99" s="139"/>
      <c r="HI99" s="139"/>
      <c r="HJ99" s="139"/>
      <c r="HK99" s="139"/>
      <c r="HL99" s="139"/>
      <c r="HM99" s="139"/>
      <c r="HN99" s="139"/>
      <c r="HO99" s="139"/>
      <c r="HP99" s="139"/>
      <c r="HQ99" s="139"/>
      <c r="HR99" s="139"/>
    </row>
    <row r="100" spans="1:226" s="145" customFormat="1">
      <c r="A100" s="146"/>
      <c r="B100" s="146"/>
      <c r="C100" s="147"/>
      <c r="D100" s="146"/>
      <c r="E100" s="148"/>
      <c r="F100" s="149"/>
      <c r="G100" s="138"/>
      <c r="H100" s="149"/>
      <c r="I100" s="150"/>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39"/>
      <c r="AV100" s="139"/>
      <c r="AW100" s="139"/>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39"/>
      <c r="EU100" s="139"/>
      <c r="EV100" s="139"/>
      <c r="EW100" s="139"/>
      <c r="EX100" s="139"/>
      <c r="EY100" s="139"/>
      <c r="EZ100" s="139"/>
      <c r="FA100" s="139"/>
      <c r="FB100" s="139"/>
      <c r="FC100" s="139"/>
      <c r="FD100" s="139"/>
      <c r="FE100" s="139"/>
      <c r="FF100" s="139"/>
      <c r="FG100" s="139"/>
      <c r="FH100" s="139"/>
      <c r="FI100" s="139"/>
      <c r="FJ100" s="139"/>
      <c r="FK100" s="139"/>
      <c r="FL100" s="139"/>
      <c r="FM100" s="139"/>
      <c r="FN100" s="139"/>
      <c r="FO100" s="139"/>
      <c r="FP100" s="139"/>
      <c r="FQ100" s="139"/>
      <c r="FR100" s="139"/>
      <c r="FS100" s="139"/>
      <c r="FT100" s="139"/>
      <c r="FU100" s="139"/>
      <c r="FV100" s="139"/>
      <c r="FW100" s="139"/>
      <c r="FX100" s="139"/>
      <c r="FY100" s="139"/>
      <c r="FZ100" s="139"/>
      <c r="GA100" s="139"/>
      <c r="GB100" s="139"/>
      <c r="GC100" s="139"/>
      <c r="GD100" s="139"/>
      <c r="GE100" s="139"/>
      <c r="GF100" s="139"/>
      <c r="GG100" s="139"/>
      <c r="GH100" s="139"/>
      <c r="GI100" s="139"/>
      <c r="GJ100" s="139"/>
      <c r="GK100" s="139"/>
      <c r="GL100" s="139"/>
      <c r="GM100" s="139"/>
      <c r="GN100" s="139"/>
      <c r="GO100" s="139"/>
      <c r="GP100" s="139"/>
      <c r="GQ100" s="139"/>
      <c r="GR100" s="139"/>
      <c r="GS100" s="139"/>
      <c r="GT100" s="139"/>
      <c r="GU100" s="139"/>
      <c r="GV100" s="139"/>
      <c r="GW100" s="139"/>
      <c r="GX100" s="139"/>
      <c r="GY100" s="139"/>
      <c r="GZ100" s="139"/>
      <c r="HA100" s="139"/>
      <c r="HB100" s="139"/>
      <c r="HC100" s="139"/>
      <c r="HD100" s="139"/>
      <c r="HE100" s="139"/>
      <c r="HF100" s="139"/>
      <c r="HG100" s="139"/>
      <c r="HH100" s="139"/>
      <c r="HI100" s="139"/>
      <c r="HJ100" s="139"/>
      <c r="HK100" s="139"/>
      <c r="HL100" s="139"/>
      <c r="HM100" s="139"/>
      <c r="HN100" s="139"/>
      <c r="HO100" s="139"/>
      <c r="HP100" s="139"/>
      <c r="HQ100" s="139"/>
      <c r="HR100" s="139"/>
    </row>
    <row r="101" spans="1:226" s="145" customFormat="1">
      <c r="A101" s="146"/>
      <c r="B101" s="146"/>
      <c r="C101" s="147"/>
      <c r="D101" s="146"/>
      <c r="E101" s="148"/>
      <c r="F101" s="149"/>
      <c r="G101" s="138"/>
      <c r="H101" s="149"/>
      <c r="I101" s="150"/>
      <c r="J101" s="139"/>
      <c r="K101" s="139"/>
      <c r="L101" s="139"/>
      <c r="M101" s="139"/>
      <c r="N101" s="139"/>
      <c r="O101" s="139"/>
      <c r="P101" s="139"/>
      <c r="Q101" s="139"/>
      <c r="R101" s="139"/>
      <c r="S101" s="139"/>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c r="FK101" s="139"/>
      <c r="FL101" s="139"/>
      <c r="FM101" s="139"/>
      <c r="FN101" s="139"/>
      <c r="FO101" s="139"/>
      <c r="FP101" s="139"/>
      <c r="FQ101" s="139"/>
      <c r="FR101" s="139"/>
      <c r="FS101" s="139"/>
      <c r="FT101" s="139"/>
      <c r="FU101" s="139"/>
      <c r="FV101" s="139"/>
      <c r="FW101" s="139"/>
      <c r="FX101" s="139"/>
      <c r="FY101" s="139"/>
      <c r="FZ101" s="139"/>
      <c r="GA101" s="139"/>
      <c r="GB101" s="139"/>
      <c r="GC101" s="139"/>
      <c r="GD101" s="139"/>
      <c r="GE101" s="139"/>
      <c r="GF101" s="139"/>
      <c r="GG101" s="139"/>
      <c r="GH101" s="139"/>
      <c r="GI101" s="139"/>
      <c r="GJ101" s="139"/>
      <c r="GK101" s="139"/>
      <c r="GL101" s="139"/>
      <c r="GM101" s="139"/>
      <c r="GN101" s="139"/>
      <c r="GO101" s="139"/>
      <c r="GP101" s="139"/>
      <c r="GQ101" s="139"/>
      <c r="GR101" s="139"/>
      <c r="GS101" s="139"/>
      <c r="GT101" s="139"/>
      <c r="GU101" s="139"/>
      <c r="GV101" s="139"/>
      <c r="GW101" s="139"/>
      <c r="GX101" s="139"/>
      <c r="GY101" s="139"/>
      <c r="GZ101" s="139"/>
      <c r="HA101" s="139"/>
      <c r="HB101" s="139"/>
      <c r="HC101" s="139"/>
      <c r="HD101" s="139"/>
      <c r="HE101" s="139"/>
      <c r="HF101" s="139"/>
      <c r="HG101" s="139"/>
      <c r="HH101" s="139"/>
      <c r="HI101" s="139"/>
      <c r="HJ101" s="139"/>
      <c r="HK101" s="139"/>
      <c r="HL101" s="139"/>
      <c r="HM101" s="139"/>
      <c r="HN101" s="139"/>
      <c r="HO101" s="139"/>
      <c r="HP101" s="139"/>
      <c r="HQ101" s="139"/>
      <c r="HR101" s="139"/>
    </row>
    <row r="102" spans="1:226" s="145" customFormat="1">
      <c r="A102" s="146"/>
      <c r="B102" s="146"/>
      <c r="C102" s="147"/>
      <c r="D102" s="146"/>
      <c r="E102" s="148"/>
      <c r="F102" s="149"/>
      <c r="G102" s="138"/>
      <c r="H102" s="149"/>
      <c r="I102" s="150"/>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39"/>
      <c r="AS102" s="139"/>
      <c r="AT102" s="139"/>
      <c r="AU102" s="139"/>
      <c r="AV102" s="139"/>
      <c r="AW102" s="139"/>
      <c r="AX102" s="139"/>
      <c r="AY102" s="139"/>
      <c r="AZ102" s="139"/>
      <c r="BA102" s="139"/>
      <c r="BB102" s="139"/>
      <c r="BC102" s="139"/>
      <c r="BD102" s="139"/>
      <c r="BE102" s="139"/>
      <c r="BF102" s="139"/>
      <c r="BG102" s="139"/>
      <c r="BH102" s="139"/>
      <c r="BI102" s="139"/>
      <c r="BJ102" s="139"/>
      <c r="BK102" s="139"/>
      <c r="BL102" s="139"/>
      <c r="BM102" s="139"/>
      <c r="BN102" s="139"/>
      <c r="BO102" s="139"/>
      <c r="BP102" s="139"/>
      <c r="BQ102" s="139"/>
      <c r="BR102" s="139"/>
      <c r="BS102" s="139"/>
      <c r="BT102" s="139"/>
      <c r="BU102" s="139"/>
      <c r="BV102" s="139"/>
      <c r="BW102" s="139"/>
      <c r="BX102" s="139"/>
      <c r="BY102" s="139"/>
      <c r="BZ102" s="139"/>
      <c r="CA102" s="139"/>
      <c r="CB102" s="139"/>
      <c r="CC102" s="139"/>
      <c r="CD102" s="139"/>
      <c r="CE102" s="139"/>
      <c r="CF102" s="139"/>
      <c r="CG102" s="139"/>
      <c r="CH102" s="139"/>
      <c r="CI102" s="139"/>
      <c r="CJ102" s="139"/>
      <c r="CK102" s="139"/>
      <c r="CL102" s="139"/>
      <c r="CM102" s="139"/>
      <c r="CN102" s="139"/>
      <c r="CO102" s="139"/>
      <c r="CP102" s="139"/>
      <c r="CQ102" s="139"/>
      <c r="CR102" s="139"/>
      <c r="CS102" s="139"/>
      <c r="CT102" s="139"/>
      <c r="CU102" s="139"/>
      <c r="CV102" s="139"/>
      <c r="CW102" s="139"/>
      <c r="CX102" s="139"/>
      <c r="CY102" s="139"/>
      <c r="CZ102" s="139"/>
      <c r="DA102" s="139"/>
      <c r="DB102" s="139"/>
      <c r="DC102" s="139"/>
      <c r="DD102" s="139"/>
      <c r="DE102" s="139"/>
      <c r="DF102" s="139"/>
      <c r="DG102" s="139"/>
      <c r="DH102" s="139"/>
      <c r="DI102" s="139"/>
      <c r="DJ102" s="139"/>
      <c r="DK102" s="139"/>
      <c r="DL102" s="139"/>
      <c r="DM102" s="139"/>
      <c r="DN102" s="139"/>
      <c r="DO102" s="139"/>
      <c r="DP102" s="139"/>
      <c r="DQ102" s="139"/>
      <c r="DR102" s="139"/>
      <c r="DS102" s="139"/>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9"/>
      <c r="EW102" s="139"/>
      <c r="EX102" s="139"/>
      <c r="EY102" s="139"/>
      <c r="EZ102" s="139"/>
      <c r="FA102" s="139"/>
      <c r="FB102" s="139"/>
      <c r="FC102" s="139"/>
      <c r="FD102" s="139"/>
      <c r="FE102" s="139"/>
      <c r="FF102" s="139"/>
      <c r="FG102" s="139"/>
      <c r="FH102" s="139"/>
      <c r="FI102" s="139"/>
      <c r="FJ102" s="139"/>
      <c r="FK102" s="139"/>
      <c r="FL102" s="139"/>
      <c r="FM102" s="139"/>
      <c r="FN102" s="139"/>
      <c r="FO102" s="139"/>
      <c r="FP102" s="139"/>
      <c r="FQ102" s="139"/>
      <c r="FR102" s="139"/>
      <c r="FS102" s="139"/>
      <c r="FT102" s="139"/>
      <c r="FU102" s="139"/>
      <c r="FV102" s="139"/>
      <c r="FW102" s="139"/>
      <c r="FX102" s="139"/>
      <c r="FY102" s="139"/>
      <c r="FZ102" s="139"/>
      <c r="GA102" s="139"/>
      <c r="GB102" s="139"/>
      <c r="GC102" s="139"/>
      <c r="GD102" s="139"/>
      <c r="GE102" s="139"/>
      <c r="GF102" s="139"/>
      <c r="GG102" s="139"/>
      <c r="GH102" s="139"/>
      <c r="GI102" s="139"/>
      <c r="GJ102" s="139"/>
      <c r="GK102" s="139"/>
      <c r="GL102" s="139"/>
      <c r="GM102" s="139"/>
      <c r="GN102" s="139"/>
      <c r="GO102" s="139"/>
      <c r="GP102" s="139"/>
      <c r="GQ102" s="139"/>
      <c r="GR102" s="139"/>
      <c r="GS102" s="139"/>
      <c r="GT102" s="139"/>
      <c r="GU102" s="139"/>
      <c r="GV102" s="139"/>
      <c r="GW102" s="139"/>
      <c r="GX102" s="139"/>
      <c r="GY102" s="139"/>
      <c r="GZ102" s="139"/>
      <c r="HA102" s="139"/>
      <c r="HB102" s="139"/>
      <c r="HC102" s="139"/>
      <c r="HD102" s="139"/>
      <c r="HE102" s="139"/>
      <c r="HF102" s="139"/>
      <c r="HG102" s="139"/>
      <c r="HH102" s="139"/>
      <c r="HI102" s="139"/>
      <c r="HJ102" s="139"/>
      <c r="HK102" s="139"/>
      <c r="HL102" s="139"/>
      <c r="HM102" s="139"/>
      <c r="HN102" s="139"/>
      <c r="HO102" s="139"/>
      <c r="HP102" s="139"/>
      <c r="HQ102" s="139"/>
      <c r="HR102" s="139"/>
    </row>
    <row r="103" spans="1:226" s="145" customFormat="1">
      <c r="A103" s="146"/>
      <c r="B103" s="146"/>
      <c r="C103" s="147"/>
      <c r="D103" s="146"/>
      <c r="E103" s="148"/>
      <c r="F103" s="149"/>
      <c r="G103" s="138"/>
      <c r="H103" s="149"/>
      <c r="I103" s="150"/>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c r="AL103" s="139"/>
      <c r="AM103" s="139"/>
      <c r="AN103" s="139"/>
      <c r="AO103" s="139"/>
      <c r="AP103" s="139"/>
      <c r="AQ103" s="139"/>
      <c r="AR103" s="139"/>
      <c r="AS103" s="139"/>
      <c r="AT103" s="139"/>
      <c r="AU103" s="139"/>
      <c r="AV103" s="139"/>
      <c r="AW103" s="139"/>
      <c r="AX103" s="139"/>
      <c r="AY103" s="139"/>
      <c r="AZ103" s="139"/>
      <c r="BA103" s="139"/>
      <c r="BB103" s="139"/>
      <c r="BC103" s="139"/>
      <c r="BD103" s="139"/>
      <c r="BE103" s="139"/>
      <c r="BF103" s="139"/>
      <c r="BG103" s="139"/>
      <c r="BH103" s="139"/>
      <c r="BI103" s="139"/>
      <c r="BJ103" s="139"/>
      <c r="BK103" s="139"/>
      <c r="BL103" s="139"/>
      <c r="BM103" s="139"/>
      <c r="BN103" s="139"/>
      <c r="BO103" s="139"/>
      <c r="BP103" s="139"/>
      <c r="BQ103" s="139"/>
      <c r="BR103" s="139"/>
      <c r="BS103" s="139"/>
      <c r="BT103" s="139"/>
      <c r="BU103" s="139"/>
      <c r="BV103" s="139"/>
      <c r="BW103" s="139"/>
      <c r="BX103" s="139"/>
      <c r="BY103" s="139"/>
      <c r="BZ103" s="139"/>
      <c r="CA103" s="139"/>
      <c r="CB103" s="139"/>
      <c r="CC103" s="139"/>
      <c r="CD103" s="139"/>
      <c r="CE103" s="139"/>
      <c r="CF103" s="139"/>
      <c r="CG103" s="139"/>
      <c r="CH103" s="139"/>
      <c r="CI103" s="139"/>
      <c r="CJ103" s="139"/>
      <c r="CK103" s="139"/>
      <c r="CL103" s="139"/>
      <c r="CM103" s="139"/>
      <c r="CN103" s="139"/>
      <c r="CO103" s="139"/>
      <c r="CP103" s="139"/>
      <c r="CQ103" s="139"/>
      <c r="CR103" s="139"/>
      <c r="CS103" s="139"/>
      <c r="CT103" s="139"/>
      <c r="CU103" s="139"/>
      <c r="CV103" s="139"/>
      <c r="CW103" s="139"/>
      <c r="CX103" s="139"/>
      <c r="CY103" s="139"/>
      <c r="CZ103" s="139"/>
      <c r="DA103" s="139"/>
      <c r="DB103" s="139"/>
      <c r="DC103" s="139"/>
      <c r="DD103" s="139"/>
      <c r="DE103" s="139"/>
      <c r="DF103" s="139"/>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c r="FL103" s="139"/>
      <c r="FM103" s="139"/>
      <c r="FN103" s="139"/>
      <c r="FO103" s="139"/>
      <c r="FP103" s="139"/>
      <c r="FQ103" s="139"/>
      <c r="FR103" s="139"/>
      <c r="FS103" s="139"/>
      <c r="FT103" s="139"/>
      <c r="FU103" s="139"/>
      <c r="FV103" s="139"/>
      <c r="FW103" s="139"/>
      <c r="FX103" s="139"/>
      <c r="FY103" s="139"/>
      <c r="FZ103" s="139"/>
      <c r="GA103" s="139"/>
      <c r="GB103" s="139"/>
      <c r="GC103" s="139"/>
      <c r="GD103" s="139"/>
      <c r="GE103" s="139"/>
      <c r="GF103" s="139"/>
      <c r="GG103" s="139"/>
      <c r="GH103" s="139"/>
      <c r="GI103" s="139"/>
      <c r="GJ103" s="139"/>
      <c r="GK103" s="139"/>
      <c r="GL103" s="139"/>
      <c r="GM103" s="139"/>
      <c r="GN103" s="139"/>
      <c r="GO103" s="139"/>
      <c r="GP103" s="139"/>
      <c r="GQ103" s="139"/>
      <c r="GR103" s="139"/>
      <c r="GS103" s="139"/>
      <c r="GT103" s="139"/>
      <c r="GU103" s="139"/>
      <c r="GV103" s="139"/>
      <c r="GW103" s="139"/>
      <c r="GX103" s="139"/>
      <c r="GY103" s="139"/>
      <c r="GZ103" s="139"/>
      <c r="HA103" s="139"/>
      <c r="HB103" s="139"/>
      <c r="HC103" s="139"/>
      <c r="HD103" s="139"/>
      <c r="HE103" s="139"/>
      <c r="HF103" s="139"/>
      <c r="HG103" s="139"/>
      <c r="HH103" s="139"/>
      <c r="HI103" s="139"/>
      <c r="HJ103" s="139"/>
      <c r="HK103" s="139"/>
      <c r="HL103" s="139"/>
      <c r="HM103" s="139"/>
      <c r="HN103" s="139"/>
      <c r="HO103" s="139"/>
      <c r="HP103" s="139"/>
      <c r="HQ103" s="139"/>
      <c r="HR103" s="139"/>
    </row>
    <row r="104" spans="1:226" s="145" customFormat="1">
      <c r="A104" s="146"/>
      <c r="B104" s="146"/>
      <c r="C104" s="147"/>
      <c r="D104" s="146"/>
      <c r="E104" s="148"/>
      <c r="F104" s="149"/>
      <c r="G104" s="138"/>
      <c r="H104" s="149"/>
      <c r="I104" s="150"/>
      <c r="J104" s="139"/>
      <c r="K104" s="139"/>
      <c r="L104" s="139"/>
      <c r="M104" s="139"/>
      <c r="N104" s="139"/>
      <c r="O104" s="139"/>
      <c r="P104" s="139"/>
      <c r="Q104" s="139"/>
      <c r="R104" s="139"/>
      <c r="S104" s="139"/>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c r="DJ104" s="139"/>
      <c r="DK104" s="139"/>
      <c r="DL104" s="139"/>
      <c r="DM104" s="139"/>
      <c r="DN104" s="139"/>
      <c r="DO104" s="139"/>
      <c r="DP104" s="139"/>
      <c r="DQ104" s="139"/>
      <c r="DR104" s="139"/>
      <c r="DS104" s="139"/>
      <c r="DT104" s="139"/>
      <c r="DU104" s="139"/>
      <c r="DV104" s="139"/>
      <c r="DW104" s="139"/>
      <c r="DX104" s="139"/>
      <c r="DY104" s="139"/>
      <c r="DZ104" s="139"/>
      <c r="EA104" s="139"/>
      <c r="EB104" s="139"/>
      <c r="EC104" s="139"/>
      <c r="ED104" s="139"/>
      <c r="EE104" s="139"/>
      <c r="EF104" s="139"/>
      <c r="EG104" s="139"/>
      <c r="EH104" s="139"/>
      <c r="EI104" s="139"/>
      <c r="EJ104" s="139"/>
      <c r="EK104" s="139"/>
      <c r="EL104" s="139"/>
      <c r="EM104" s="139"/>
      <c r="EN104" s="139"/>
      <c r="EO104" s="139"/>
      <c r="EP104" s="139"/>
      <c r="EQ104" s="139"/>
      <c r="ER104" s="139"/>
      <c r="ES104" s="139"/>
      <c r="ET104" s="139"/>
      <c r="EU104" s="139"/>
      <c r="EV104" s="139"/>
      <c r="EW104" s="139"/>
      <c r="EX104" s="139"/>
      <c r="EY104" s="139"/>
      <c r="EZ104" s="139"/>
      <c r="FA104" s="139"/>
      <c r="FB104" s="139"/>
      <c r="FC104" s="139"/>
      <c r="FD104" s="139"/>
      <c r="FE104" s="139"/>
      <c r="FF104" s="139"/>
      <c r="FG104" s="139"/>
      <c r="FH104" s="139"/>
      <c r="FI104" s="139"/>
      <c r="FJ104" s="139"/>
      <c r="FK104" s="139"/>
      <c r="FL104" s="139"/>
      <c r="FM104" s="139"/>
      <c r="FN104" s="139"/>
      <c r="FO104" s="139"/>
      <c r="FP104" s="139"/>
      <c r="FQ104" s="139"/>
      <c r="FR104" s="139"/>
      <c r="FS104" s="139"/>
      <c r="FT104" s="139"/>
      <c r="FU104" s="139"/>
      <c r="FV104" s="139"/>
      <c r="FW104" s="139"/>
      <c r="FX104" s="139"/>
      <c r="FY104" s="139"/>
      <c r="FZ104" s="139"/>
      <c r="GA104" s="139"/>
      <c r="GB104" s="139"/>
      <c r="GC104" s="139"/>
      <c r="GD104" s="139"/>
      <c r="GE104" s="139"/>
      <c r="GF104" s="139"/>
      <c r="GG104" s="139"/>
      <c r="GH104" s="139"/>
      <c r="GI104" s="139"/>
      <c r="GJ104" s="139"/>
      <c r="GK104" s="139"/>
      <c r="GL104" s="139"/>
      <c r="GM104" s="139"/>
      <c r="GN104" s="139"/>
      <c r="GO104" s="139"/>
      <c r="GP104" s="139"/>
      <c r="GQ104" s="139"/>
      <c r="GR104" s="139"/>
      <c r="GS104" s="139"/>
      <c r="GT104" s="139"/>
      <c r="GU104" s="139"/>
      <c r="GV104" s="139"/>
      <c r="GW104" s="139"/>
      <c r="GX104" s="139"/>
      <c r="GY104" s="139"/>
      <c r="GZ104" s="139"/>
      <c r="HA104" s="139"/>
      <c r="HB104" s="139"/>
      <c r="HC104" s="139"/>
      <c r="HD104" s="139"/>
      <c r="HE104" s="139"/>
      <c r="HF104" s="139"/>
      <c r="HG104" s="139"/>
      <c r="HH104" s="139"/>
      <c r="HI104" s="139"/>
      <c r="HJ104" s="139"/>
      <c r="HK104" s="139"/>
      <c r="HL104" s="139"/>
      <c r="HM104" s="139"/>
      <c r="HN104" s="139"/>
      <c r="HO104" s="139"/>
      <c r="HP104" s="139"/>
      <c r="HQ104" s="139"/>
      <c r="HR104" s="139"/>
    </row>
    <row r="105" spans="1:226" s="145" customFormat="1">
      <c r="A105" s="146"/>
      <c r="B105" s="146"/>
      <c r="C105" s="147"/>
      <c r="D105" s="146"/>
      <c r="E105" s="148"/>
      <c r="F105" s="149"/>
      <c r="G105" s="138"/>
      <c r="H105" s="149"/>
      <c r="I105" s="150"/>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c r="AM105" s="139"/>
      <c r="AN105" s="139"/>
      <c r="AO105" s="139"/>
      <c r="AP105" s="139"/>
      <c r="AQ105" s="139"/>
      <c r="AR105" s="139"/>
      <c r="AS105" s="139"/>
      <c r="AT105" s="139"/>
      <c r="AU105" s="139"/>
      <c r="AV105" s="139"/>
      <c r="AW105" s="139"/>
      <c r="AX105" s="139"/>
      <c r="AY105" s="139"/>
      <c r="AZ105" s="139"/>
      <c r="BA105" s="139"/>
      <c r="BB105" s="139"/>
      <c r="BC105" s="139"/>
      <c r="BD105" s="139"/>
      <c r="BE105" s="139"/>
      <c r="BF105" s="139"/>
      <c r="BG105" s="139"/>
      <c r="BH105" s="139"/>
      <c r="BI105" s="139"/>
      <c r="BJ105" s="139"/>
      <c r="BK105" s="139"/>
      <c r="BL105" s="139"/>
      <c r="BM105" s="139"/>
      <c r="BN105" s="139"/>
      <c r="BO105" s="139"/>
      <c r="BP105" s="139"/>
      <c r="BQ105" s="139"/>
      <c r="BR105" s="139"/>
      <c r="BS105" s="139"/>
      <c r="BT105" s="139"/>
      <c r="BU105" s="139"/>
      <c r="BV105" s="139"/>
      <c r="BW105" s="139"/>
      <c r="BX105" s="139"/>
      <c r="BY105" s="139"/>
      <c r="BZ105" s="139"/>
      <c r="CA105" s="139"/>
      <c r="CB105" s="139"/>
      <c r="CC105" s="139"/>
      <c r="CD105" s="139"/>
      <c r="CE105" s="139"/>
      <c r="CF105" s="139"/>
      <c r="CG105" s="139"/>
      <c r="CH105" s="139"/>
      <c r="CI105" s="139"/>
      <c r="CJ105" s="139"/>
      <c r="CK105" s="139"/>
      <c r="CL105" s="139"/>
      <c r="CM105" s="139"/>
      <c r="CN105" s="139"/>
      <c r="CO105" s="139"/>
      <c r="CP105" s="139"/>
      <c r="CQ105" s="139"/>
      <c r="CR105" s="139"/>
      <c r="CS105" s="139"/>
      <c r="CT105" s="139"/>
      <c r="CU105" s="139"/>
      <c r="CV105" s="139"/>
      <c r="CW105" s="139"/>
      <c r="CX105" s="139"/>
      <c r="CY105" s="139"/>
      <c r="CZ105" s="139"/>
      <c r="DA105" s="139"/>
      <c r="DB105" s="139"/>
      <c r="DC105" s="139"/>
      <c r="DD105" s="139"/>
      <c r="DE105" s="139"/>
      <c r="DF105" s="139"/>
      <c r="DG105" s="139"/>
      <c r="DH105" s="139"/>
      <c r="DI105" s="139"/>
      <c r="DJ105" s="139"/>
      <c r="DK105" s="139"/>
      <c r="DL105" s="139"/>
      <c r="DM105" s="139"/>
      <c r="DN105" s="139"/>
      <c r="DO105" s="139"/>
      <c r="DP105" s="139"/>
      <c r="DQ105" s="139"/>
      <c r="DR105" s="139"/>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9"/>
      <c r="EW105" s="139"/>
      <c r="EX105" s="139"/>
      <c r="EY105" s="139"/>
      <c r="EZ105" s="139"/>
      <c r="FA105" s="139"/>
      <c r="FB105" s="139"/>
      <c r="FC105" s="139"/>
      <c r="FD105" s="139"/>
      <c r="FE105" s="139"/>
      <c r="FF105" s="139"/>
      <c r="FG105" s="139"/>
      <c r="FH105" s="139"/>
      <c r="FI105" s="139"/>
      <c r="FJ105" s="139"/>
      <c r="FK105" s="139"/>
      <c r="FL105" s="139"/>
      <c r="FM105" s="139"/>
      <c r="FN105" s="139"/>
      <c r="FO105" s="139"/>
      <c r="FP105" s="139"/>
      <c r="FQ105" s="139"/>
      <c r="FR105" s="139"/>
      <c r="FS105" s="139"/>
      <c r="FT105" s="139"/>
      <c r="FU105" s="139"/>
      <c r="FV105" s="139"/>
      <c r="FW105" s="139"/>
      <c r="FX105" s="139"/>
      <c r="FY105" s="139"/>
      <c r="FZ105" s="139"/>
      <c r="GA105" s="139"/>
      <c r="GB105" s="139"/>
      <c r="GC105" s="139"/>
      <c r="GD105" s="139"/>
      <c r="GE105" s="139"/>
      <c r="GF105" s="139"/>
      <c r="GG105" s="139"/>
      <c r="GH105" s="139"/>
      <c r="GI105" s="139"/>
      <c r="GJ105" s="139"/>
      <c r="GK105" s="139"/>
      <c r="GL105" s="139"/>
      <c r="GM105" s="139"/>
      <c r="GN105" s="139"/>
      <c r="GO105" s="139"/>
      <c r="GP105" s="139"/>
      <c r="GQ105" s="139"/>
      <c r="GR105" s="139"/>
      <c r="GS105" s="139"/>
      <c r="GT105" s="139"/>
      <c r="GU105" s="139"/>
      <c r="GV105" s="139"/>
      <c r="GW105" s="139"/>
      <c r="GX105" s="139"/>
      <c r="GY105" s="139"/>
      <c r="GZ105" s="139"/>
      <c r="HA105" s="139"/>
      <c r="HB105" s="139"/>
      <c r="HC105" s="139"/>
      <c r="HD105" s="139"/>
      <c r="HE105" s="139"/>
      <c r="HF105" s="139"/>
      <c r="HG105" s="139"/>
      <c r="HH105" s="139"/>
      <c r="HI105" s="139"/>
      <c r="HJ105" s="139"/>
      <c r="HK105" s="139"/>
      <c r="HL105" s="139"/>
      <c r="HM105" s="139"/>
      <c r="HN105" s="139"/>
      <c r="HO105" s="139"/>
      <c r="HP105" s="139"/>
      <c r="HQ105" s="139"/>
      <c r="HR105" s="139"/>
    </row>
    <row r="106" spans="1:226" s="145" customFormat="1">
      <c r="A106" s="146"/>
      <c r="B106" s="146"/>
      <c r="C106" s="147"/>
      <c r="D106" s="146"/>
      <c r="E106" s="148"/>
      <c r="F106" s="149"/>
      <c r="G106" s="138"/>
      <c r="H106" s="149"/>
      <c r="I106" s="150"/>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c r="AM106" s="139"/>
      <c r="AN106" s="139"/>
      <c r="AO106" s="139"/>
      <c r="AP106" s="139"/>
      <c r="AQ106" s="139"/>
      <c r="AR106" s="139"/>
      <c r="AS106" s="139"/>
      <c r="AT106" s="139"/>
      <c r="AU106" s="139"/>
      <c r="AV106" s="139"/>
      <c r="AW106" s="139"/>
      <c r="AX106" s="139"/>
      <c r="AY106" s="139"/>
      <c r="AZ106" s="139"/>
      <c r="BA106" s="139"/>
      <c r="BB106" s="139"/>
      <c r="BC106" s="139"/>
      <c r="BD106" s="139"/>
      <c r="BE106" s="139"/>
      <c r="BF106" s="139"/>
      <c r="BG106" s="139"/>
      <c r="BH106" s="139"/>
      <c r="BI106" s="139"/>
      <c r="BJ106" s="139"/>
      <c r="BK106" s="139"/>
      <c r="BL106" s="139"/>
      <c r="BM106" s="139"/>
      <c r="BN106" s="139"/>
      <c r="BO106" s="139"/>
      <c r="BP106" s="139"/>
      <c r="BQ106" s="139"/>
      <c r="BR106" s="139"/>
      <c r="BS106" s="139"/>
      <c r="BT106" s="139"/>
      <c r="BU106" s="139"/>
      <c r="BV106" s="139"/>
      <c r="BW106" s="139"/>
      <c r="BX106" s="139"/>
      <c r="BY106" s="139"/>
      <c r="BZ106" s="139"/>
      <c r="CA106" s="139"/>
      <c r="CB106" s="139"/>
      <c r="CC106" s="139"/>
      <c r="CD106" s="139"/>
      <c r="CE106" s="139"/>
      <c r="CF106" s="139"/>
      <c r="CG106" s="139"/>
      <c r="CH106" s="139"/>
      <c r="CI106" s="139"/>
      <c r="CJ106" s="139"/>
      <c r="CK106" s="139"/>
      <c r="CL106" s="139"/>
      <c r="CM106" s="139"/>
      <c r="CN106" s="139"/>
      <c r="CO106" s="139"/>
      <c r="CP106" s="139"/>
      <c r="CQ106" s="139"/>
      <c r="CR106" s="139"/>
      <c r="CS106" s="139"/>
      <c r="CT106" s="139"/>
      <c r="CU106" s="139"/>
      <c r="CV106" s="139"/>
      <c r="CW106" s="139"/>
      <c r="CX106" s="139"/>
      <c r="CY106" s="139"/>
      <c r="CZ106" s="139"/>
      <c r="DA106" s="139"/>
      <c r="DB106" s="139"/>
      <c r="DC106" s="139"/>
      <c r="DD106" s="139"/>
      <c r="DE106" s="139"/>
      <c r="DF106" s="139"/>
      <c r="DG106" s="139"/>
      <c r="DH106" s="139"/>
      <c r="DI106" s="139"/>
      <c r="DJ106" s="139"/>
      <c r="DK106" s="139"/>
      <c r="DL106" s="139"/>
      <c r="DM106" s="139"/>
      <c r="DN106" s="139"/>
      <c r="DO106" s="139"/>
      <c r="DP106" s="139"/>
      <c r="DQ106" s="139"/>
      <c r="DR106" s="139"/>
      <c r="DS106" s="139"/>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9"/>
      <c r="EW106" s="139"/>
      <c r="EX106" s="139"/>
      <c r="EY106" s="139"/>
      <c r="EZ106" s="139"/>
      <c r="FA106" s="139"/>
      <c r="FB106" s="139"/>
      <c r="FC106" s="139"/>
      <c r="FD106" s="139"/>
      <c r="FE106" s="139"/>
      <c r="FF106" s="139"/>
      <c r="FG106" s="139"/>
      <c r="FH106" s="139"/>
      <c r="FI106" s="139"/>
      <c r="FJ106" s="139"/>
      <c r="FK106" s="139"/>
      <c r="FL106" s="139"/>
      <c r="FM106" s="139"/>
      <c r="FN106" s="139"/>
      <c r="FO106" s="139"/>
      <c r="FP106" s="139"/>
      <c r="FQ106" s="139"/>
      <c r="FR106" s="139"/>
      <c r="FS106" s="139"/>
      <c r="FT106" s="139"/>
      <c r="FU106" s="139"/>
      <c r="FV106" s="139"/>
      <c r="FW106" s="139"/>
      <c r="FX106" s="139"/>
      <c r="FY106" s="139"/>
      <c r="FZ106" s="139"/>
      <c r="GA106" s="139"/>
      <c r="GB106" s="139"/>
      <c r="GC106" s="139"/>
      <c r="GD106" s="139"/>
      <c r="GE106" s="139"/>
      <c r="GF106" s="139"/>
      <c r="GG106" s="139"/>
      <c r="GH106" s="139"/>
      <c r="GI106" s="139"/>
      <c r="GJ106" s="139"/>
      <c r="GK106" s="139"/>
      <c r="GL106" s="139"/>
      <c r="GM106" s="139"/>
      <c r="GN106" s="139"/>
      <c r="GO106" s="139"/>
      <c r="GP106" s="139"/>
      <c r="GQ106" s="139"/>
      <c r="GR106" s="139"/>
      <c r="GS106" s="139"/>
      <c r="GT106" s="139"/>
      <c r="GU106" s="139"/>
      <c r="GV106" s="139"/>
      <c r="GW106" s="139"/>
      <c r="GX106" s="139"/>
      <c r="GY106" s="139"/>
      <c r="GZ106" s="139"/>
      <c r="HA106" s="139"/>
      <c r="HB106" s="139"/>
      <c r="HC106" s="139"/>
      <c r="HD106" s="139"/>
      <c r="HE106" s="139"/>
      <c r="HF106" s="139"/>
      <c r="HG106" s="139"/>
      <c r="HH106" s="139"/>
      <c r="HI106" s="139"/>
      <c r="HJ106" s="139"/>
      <c r="HK106" s="139"/>
      <c r="HL106" s="139"/>
      <c r="HM106" s="139"/>
      <c r="HN106" s="139"/>
      <c r="HO106" s="139"/>
      <c r="HP106" s="139"/>
      <c r="HQ106" s="139"/>
      <c r="HR106" s="139"/>
    </row>
    <row r="107" spans="1:226" s="145" customFormat="1">
      <c r="A107" s="146"/>
      <c r="B107" s="146"/>
      <c r="C107" s="147"/>
      <c r="D107" s="146"/>
      <c r="E107" s="148"/>
      <c r="F107" s="149"/>
      <c r="G107" s="138"/>
      <c r="H107" s="149"/>
      <c r="I107" s="150"/>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c r="BE107" s="139"/>
      <c r="BF107" s="139"/>
      <c r="BG107" s="139"/>
      <c r="BH107" s="139"/>
      <c r="BI107" s="139"/>
      <c r="BJ107" s="139"/>
      <c r="BK107" s="139"/>
      <c r="BL107" s="139"/>
      <c r="BM107" s="139"/>
      <c r="BN107" s="139"/>
      <c r="BO107" s="139"/>
      <c r="BP107" s="139"/>
      <c r="BQ107" s="139"/>
      <c r="BR107" s="139"/>
      <c r="BS107" s="139"/>
      <c r="BT107" s="139"/>
      <c r="BU107" s="139"/>
      <c r="BV107" s="139"/>
      <c r="BW107" s="139"/>
      <c r="BX107" s="139"/>
      <c r="BY107" s="139"/>
      <c r="BZ107" s="139"/>
      <c r="CA107" s="139"/>
      <c r="CB107" s="139"/>
      <c r="CC107" s="139"/>
      <c r="CD107" s="139"/>
      <c r="CE107" s="139"/>
      <c r="CF107" s="139"/>
      <c r="CG107" s="139"/>
      <c r="CH107" s="139"/>
      <c r="CI107" s="139"/>
      <c r="CJ107" s="139"/>
      <c r="CK107" s="139"/>
      <c r="CL107" s="139"/>
      <c r="CM107" s="139"/>
      <c r="CN107" s="139"/>
      <c r="CO107" s="139"/>
      <c r="CP107" s="139"/>
      <c r="CQ107" s="139"/>
      <c r="CR107" s="139"/>
      <c r="CS107" s="139"/>
      <c r="CT107" s="139"/>
      <c r="CU107" s="139"/>
      <c r="CV107" s="139"/>
      <c r="CW107" s="139"/>
      <c r="CX107" s="139"/>
      <c r="CY107" s="139"/>
      <c r="CZ107" s="139"/>
      <c r="DA107" s="139"/>
      <c r="DB107" s="139"/>
      <c r="DC107" s="139"/>
      <c r="DD107" s="139"/>
      <c r="DE107" s="139"/>
      <c r="DF107" s="139"/>
      <c r="DG107" s="139"/>
      <c r="DH107" s="139"/>
      <c r="DI107" s="139"/>
      <c r="DJ107" s="139"/>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c r="EJ107" s="139"/>
      <c r="EK107" s="139"/>
      <c r="EL107" s="139"/>
      <c r="EM107" s="139"/>
      <c r="EN107" s="139"/>
      <c r="EO107" s="139"/>
      <c r="EP107" s="139"/>
      <c r="EQ107" s="139"/>
      <c r="ER107" s="139"/>
      <c r="ES107" s="139"/>
      <c r="ET107" s="139"/>
      <c r="EU107" s="139"/>
      <c r="EV107" s="139"/>
      <c r="EW107" s="139"/>
      <c r="EX107" s="139"/>
      <c r="EY107" s="139"/>
      <c r="EZ107" s="139"/>
      <c r="FA107" s="139"/>
      <c r="FB107" s="139"/>
      <c r="FC107" s="139"/>
      <c r="FD107" s="139"/>
      <c r="FE107" s="139"/>
      <c r="FF107" s="139"/>
      <c r="FG107" s="139"/>
      <c r="FH107" s="139"/>
      <c r="FI107" s="139"/>
      <c r="FJ107" s="139"/>
      <c r="FK107" s="139"/>
      <c r="FL107" s="139"/>
      <c r="FM107" s="139"/>
      <c r="FN107" s="139"/>
      <c r="FO107" s="139"/>
      <c r="FP107" s="139"/>
      <c r="FQ107" s="139"/>
      <c r="FR107" s="139"/>
      <c r="FS107" s="139"/>
      <c r="FT107" s="139"/>
      <c r="FU107" s="139"/>
      <c r="FV107" s="139"/>
      <c r="FW107" s="139"/>
      <c r="FX107" s="139"/>
      <c r="FY107" s="139"/>
      <c r="FZ107" s="139"/>
      <c r="GA107" s="139"/>
      <c r="GB107" s="139"/>
      <c r="GC107" s="139"/>
      <c r="GD107" s="139"/>
      <c r="GE107" s="139"/>
      <c r="GF107" s="139"/>
      <c r="GG107" s="139"/>
      <c r="GH107" s="139"/>
      <c r="GI107" s="139"/>
      <c r="GJ107" s="139"/>
      <c r="GK107" s="139"/>
      <c r="GL107" s="139"/>
      <c r="GM107" s="139"/>
      <c r="GN107" s="139"/>
      <c r="GO107" s="139"/>
      <c r="GP107" s="139"/>
      <c r="GQ107" s="139"/>
      <c r="GR107" s="139"/>
      <c r="GS107" s="139"/>
      <c r="GT107" s="139"/>
      <c r="GU107" s="139"/>
      <c r="GV107" s="139"/>
      <c r="GW107" s="139"/>
      <c r="GX107" s="139"/>
      <c r="GY107" s="139"/>
      <c r="GZ107" s="139"/>
      <c r="HA107" s="139"/>
      <c r="HB107" s="139"/>
      <c r="HC107" s="139"/>
      <c r="HD107" s="139"/>
      <c r="HE107" s="139"/>
      <c r="HF107" s="139"/>
      <c r="HG107" s="139"/>
      <c r="HH107" s="139"/>
      <c r="HI107" s="139"/>
      <c r="HJ107" s="139"/>
      <c r="HK107" s="139"/>
      <c r="HL107" s="139"/>
      <c r="HM107" s="139"/>
      <c r="HN107" s="139"/>
      <c r="HO107" s="139"/>
      <c r="HP107" s="139"/>
      <c r="HQ107" s="139"/>
      <c r="HR107" s="139"/>
    </row>
    <row r="108" spans="1:226" s="145" customFormat="1">
      <c r="A108" s="146"/>
      <c r="B108" s="146"/>
      <c r="C108" s="147"/>
      <c r="D108" s="146"/>
      <c r="E108" s="148"/>
      <c r="F108" s="149"/>
      <c r="G108" s="138"/>
      <c r="H108" s="149"/>
      <c r="I108" s="150"/>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39"/>
      <c r="AY108" s="139"/>
      <c r="AZ108" s="139"/>
      <c r="BA108" s="139"/>
      <c r="BB108" s="139"/>
      <c r="BC108" s="139"/>
      <c r="BD108" s="139"/>
      <c r="BE108" s="139"/>
      <c r="BF108" s="139"/>
      <c r="BG108" s="139"/>
      <c r="BH108" s="139"/>
      <c r="BI108" s="139"/>
      <c r="BJ108" s="139"/>
      <c r="BK108" s="139"/>
      <c r="BL108" s="139"/>
      <c r="BM108" s="139"/>
      <c r="BN108" s="139"/>
      <c r="BO108" s="139"/>
      <c r="BP108" s="139"/>
      <c r="BQ108" s="139"/>
      <c r="BR108" s="139"/>
      <c r="BS108" s="139"/>
      <c r="BT108" s="139"/>
      <c r="BU108" s="139"/>
      <c r="BV108" s="139"/>
      <c r="BW108" s="139"/>
      <c r="BX108" s="139"/>
      <c r="BY108" s="139"/>
      <c r="BZ108" s="139"/>
      <c r="CA108" s="139"/>
      <c r="CB108" s="139"/>
      <c r="CC108" s="139"/>
      <c r="CD108" s="139"/>
      <c r="CE108" s="139"/>
      <c r="CF108" s="139"/>
      <c r="CG108" s="139"/>
      <c r="CH108" s="139"/>
      <c r="CI108" s="139"/>
      <c r="CJ108" s="139"/>
      <c r="CK108" s="139"/>
      <c r="CL108" s="139"/>
      <c r="CM108" s="139"/>
      <c r="CN108" s="139"/>
      <c r="CO108" s="139"/>
      <c r="CP108" s="139"/>
      <c r="CQ108" s="139"/>
      <c r="CR108" s="139"/>
      <c r="CS108" s="139"/>
      <c r="CT108" s="139"/>
      <c r="CU108" s="139"/>
      <c r="CV108" s="139"/>
      <c r="CW108" s="139"/>
      <c r="CX108" s="139"/>
      <c r="CY108" s="139"/>
      <c r="CZ108" s="139"/>
      <c r="DA108" s="139"/>
      <c r="DB108" s="139"/>
      <c r="DC108" s="139"/>
      <c r="DD108" s="139"/>
      <c r="DE108" s="139"/>
      <c r="DF108" s="139"/>
      <c r="DG108" s="139"/>
      <c r="DH108" s="139"/>
      <c r="DI108" s="139"/>
      <c r="DJ108" s="139"/>
      <c r="DK108" s="139"/>
      <c r="DL108" s="139"/>
      <c r="DM108" s="139"/>
      <c r="DN108" s="139"/>
      <c r="DO108" s="139"/>
      <c r="DP108" s="139"/>
      <c r="DQ108" s="139"/>
      <c r="DR108" s="139"/>
      <c r="DS108" s="139"/>
      <c r="DT108" s="139"/>
      <c r="DU108" s="139"/>
      <c r="DV108" s="139"/>
      <c r="DW108" s="139"/>
      <c r="DX108" s="139"/>
      <c r="DY108" s="139"/>
      <c r="DZ108" s="139"/>
      <c r="EA108" s="139"/>
      <c r="EB108" s="139"/>
      <c r="EC108" s="139"/>
      <c r="ED108" s="139"/>
      <c r="EE108" s="139"/>
      <c r="EF108" s="139"/>
      <c r="EG108" s="139"/>
      <c r="EH108" s="139"/>
      <c r="EI108" s="139"/>
      <c r="EJ108" s="139"/>
      <c r="EK108" s="139"/>
      <c r="EL108" s="139"/>
      <c r="EM108" s="139"/>
      <c r="EN108" s="139"/>
      <c r="EO108" s="139"/>
      <c r="EP108" s="139"/>
      <c r="EQ108" s="139"/>
      <c r="ER108" s="139"/>
      <c r="ES108" s="139"/>
      <c r="ET108" s="139"/>
      <c r="EU108" s="139"/>
      <c r="EV108" s="139"/>
      <c r="EW108" s="139"/>
      <c r="EX108" s="139"/>
      <c r="EY108" s="139"/>
      <c r="EZ108" s="139"/>
      <c r="FA108" s="139"/>
      <c r="FB108" s="139"/>
      <c r="FC108" s="139"/>
      <c r="FD108" s="139"/>
      <c r="FE108" s="139"/>
      <c r="FF108" s="139"/>
      <c r="FG108" s="139"/>
      <c r="FH108" s="139"/>
      <c r="FI108" s="139"/>
      <c r="FJ108" s="139"/>
      <c r="FK108" s="139"/>
      <c r="FL108" s="139"/>
      <c r="FM108" s="139"/>
      <c r="FN108" s="139"/>
      <c r="FO108" s="139"/>
      <c r="FP108" s="139"/>
      <c r="FQ108" s="139"/>
      <c r="FR108" s="139"/>
      <c r="FS108" s="139"/>
      <c r="FT108" s="139"/>
      <c r="FU108" s="139"/>
      <c r="FV108" s="139"/>
      <c r="FW108" s="139"/>
      <c r="FX108" s="139"/>
      <c r="FY108" s="139"/>
      <c r="FZ108" s="139"/>
      <c r="GA108" s="139"/>
      <c r="GB108" s="139"/>
      <c r="GC108" s="139"/>
      <c r="GD108" s="139"/>
      <c r="GE108" s="139"/>
      <c r="GF108" s="139"/>
      <c r="GG108" s="139"/>
      <c r="GH108" s="139"/>
      <c r="GI108" s="139"/>
      <c r="GJ108" s="139"/>
      <c r="GK108" s="139"/>
      <c r="GL108" s="139"/>
      <c r="GM108" s="139"/>
      <c r="GN108" s="139"/>
      <c r="GO108" s="139"/>
      <c r="GP108" s="139"/>
      <c r="GQ108" s="139"/>
      <c r="GR108" s="139"/>
      <c r="GS108" s="139"/>
      <c r="GT108" s="139"/>
      <c r="GU108" s="139"/>
      <c r="GV108" s="139"/>
      <c r="GW108" s="139"/>
      <c r="GX108" s="139"/>
      <c r="GY108" s="139"/>
      <c r="GZ108" s="139"/>
      <c r="HA108" s="139"/>
      <c r="HB108" s="139"/>
      <c r="HC108" s="139"/>
      <c r="HD108" s="139"/>
      <c r="HE108" s="139"/>
      <c r="HF108" s="139"/>
      <c r="HG108" s="139"/>
      <c r="HH108" s="139"/>
      <c r="HI108" s="139"/>
      <c r="HJ108" s="139"/>
      <c r="HK108" s="139"/>
      <c r="HL108" s="139"/>
      <c r="HM108" s="139"/>
      <c r="HN108" s="139"/>
      <c r="HO108" s="139"/>
      <c r="HP108" s="139"/>
      <c r="HQ108" s="139"/>
      <c r="HR108" s="139"/>
    </row>
    <row r="109" spans="1:226" s="145" customFormat="1">
      <c r="A109" s="146"/>
      <c r="B109" s="146"/>
      <c r="C109" s="147"/>
      <c r="D109" s="146"/>
      <c r="E109" s="148"/>
      <c r="F109" s="149"/>
      <c r="G109" s="138"/>
      <c r="H109" s="149"/>
      <c r="I109" s="150"/>
      <c r="J109" s="139"/>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c r="AM109" s="139"/>
      <c r="AN109" s="139"/>
      <c r="AO109" s="139"/>
      <c r="AP109" s="139"/>
      <c r="AQ109" s="139"/>
      <c r="AR109" s="139"/>
      <c r="AS109" s="139"/>
      <c r="AT109" s="139"/>
      <c r="AU109" s="139"/>
      <c r="AV109" s="139"/>
      <c r="AW109" s="139"/>
      <c r="AX109" s="139"/>
      <c r="AY109" s="139"/>
      <c r="AZ109" s="139"/>
      <c r="BA109" s="139"/>
      <c r="BB109" s="139"/>
      <c r="BC109" s="139"/>
      <c r="BD109" s="139"/>
      <c r="BE109" s="139"/>
      <c r="BF109" s="139"/>
      <c r="BG109" s="139"/>
      <c r="BH109" s="139"/>
      <c r="BI109" s="139"/>
      <c r="BJ109" s="139"/>
      <c r="BK109" s="139"/>
      <c r="BL109" s="139"/>
      <c r="BM109" s="139"/>
      <c r="BN109" s="139"/>
      <c r="BO109" s="139"/>
      <c r="BP109" s="139"/>
      <c r="BQ109" s="139"/>
      <c r="BR109" s="139"/>
      <c r="BS109" s="139"/>
      <c r="BT109" s="139"/>
      <c r="BU109" s="139"/>
      <c r="BV109" s="139"/>
      <c r="BW109" s="139"/>
      <c r="BX109" s="139"/>
      <c r="BY109" s="139"/>
      <c r="BZ109" s="139"/>
      <c r="CA109" s="139"/>
      <c r="CB109" s="139"/>
      <c r="CC109" s="139"/>
      <c r="CD109" s="139"/>
      <c r="CE109" s="139"/>
      <c r="CF109" s="139"/>
      <c r="CG109" s="139"/>
      <c r="CH109" s="139"/>
      <c r="CI109" s="139"/>
      <c r="CJ109" s="139"/>
      <c r="CK109" s="139"/>
      <c r="CL109" s="139"/>
      <c r="CM109" s="139"/>
      <c r="CN109" s="139"/>
      <c r="CO109" s="139"/>
      <c r="CP109" s="139"/>
      <c r="CQ109" s="139"/>
      <c r="CR109" s="139"/>
      <c r="CS109" s="139"/>
      <c r="CT109" s="139"/>
      <c r="CU109" s="139"/>
      <c r="CV109" s="139"/>
      <c r="CW109" s="139"/>
      <c r="CX109" s="139"/>
      <c r="CY109" s="139"/>
      <c r="CZ109" s="139"/>
      <c r="DA109" s="139"/>
      <c r="DB109" s="139"/>
      <c r="DC109" s="139"/>
      <c r="DD109" s="139"/>
      <c r="DE109" s="139"/>
      <c r="DF109" s="139"/>
      <c r="DG109" s="139"/>
      <c r="DH109" s="139"/>
      <c r="DI109" s="139"/>
      <c r="DJ109" s="139"/>
      <c r="DK109" s="139"/>
      <c r="DL109" s="139"/>
      <c r="DM109" s="139"/>
      <c r="DN109" s="139"/>
      <c r="DO109" s="139"/>
      <c r="DP109" s="139"/>
      <c r="DQ109" s="139"/>
      <c r="DR109" s="139"/>
      <c r="DS109" s="139"/>
      <c r="DT109" s="139"/>
      <c r="DU109" s="139"/>
      <c r="DV109" s="139"/>
      <c r="DW109" s="139"/>
      <c r="DX109" s="139"/>
      <c r="DY109" s="139"/>
      <c r="DZ109" s="139"/>
      <c r="EA109" s="139"/>
      <c r="EB109" s="139"/>
      <c r="EC109" s="139"/>
      <c r="ED109" s="139"/>
      <c r="EE109" s="139"/>
      <c r="EF109" s="139"/>
      <c r="EG109" s="139"/>
      <c r="EH109" s="139"/>
      <c r="EI109" s="139"/>
      <c r="EJ109" s="139"/>
      <c r="EK109" s="139"/>
      <c r="EL109" s="139"/>
      <c r="EM109" s="139"/>
      <c r="EN109" s="139"/>
      <c r="EO109" s="139"/>
      <c r="EP109" s="139"/>
      <c r="EQ109" s="139"/>
      <c r="ER109" s="139"/>
      <c r="ES109" s="139"/>
      <c r="ET109" s="139"/>
      <c r="EU109" s="139"/>
      <c r="EV109" s="139"/>
      <c r="EW109" s="139"/>
      <c r="EX109" s="139"/>
      <c r="EY109" s="139"/>
      <c r="EZ109" s="139"/>
      <c r="FA109" s="139"/>
      <c r="FB109" s="139"/>
      <c r="FC109" s="139"/>
      <c r="FD109" s="139"/>
      <c r="FE109" s="139"/>
      <c r="FF109" s="139"/>
      <c r="FG109" s="139"/>
      <c r="FH109" s="139"/>
      <c r="FI109" s="139"/>
      <c r="FJ109" s="139"/>
      <c r="FK109" s="139"/>
      <c r="FL109" s="139"/>
      <c r="FM109" s="139"/>
      <c r="FN109" s="139"/>
      <c r="FO109" s="139"/>
      <c r="FP109" s="139"/>
      <c r="FQ109" s="139"/>
      <c r="FR109" s="139"/>
      <c r="FS109" s="139"/>
      <c r="FT109" s="139"/>
      <c r="FU109" s="139"/>
      <c r="FV109" s="139"/>
      <c r="FW109" s="139"/>
      <c r="FX109" s="139"/>
      <c r="FY109" s="139"/>
      <c r="FZ109" s="139"/>
      <c r="GA109" s="139"/>
      <c r="GB109" s="139"/>
      <c r="GC109" s="139"/>
      <c r="GD109" s="139"/>
      <c r="GE109" s="139"/>
      <c r="GF109" s="139"/>
      <c r="GG109" s="139"/>
      <c r="GH109" s="139"/>
      <c r="GI109" s="139"/>
      <c r="GJ109" s="139"/>
      <c r="GK109" s="139"/>
      <c r="GL109" s="139"/>
      <c r="GM109" s="139"/>
      <c r="GN109" s="139"/>
      <c r="GO109" s="139"/>
      <c r="GP109" s="139"/>
      <c r="GQ109" s="139"/>
      <c r="GR109" s="139"/>
      <c r="GS109" s="139"/>
      <c r="GT109" s="139"/>
      <c r="GU109" s="139"/>
      <c r="GV109" s="139"/>
      <c r="GW109" s="139"/>
      <c r="GX109" s="139"/>
      <c r="GY109" s="139"/>
      <c r="GZ109" s="139"/>
      <c r="HA109" s="139"/>
      <c r="HB109" s="139"/>
      <c r="HC109" s="139"/>
      <c r="HD109" s="139"/>
      <c r="HE109" s="139"/>
      <c r="HF109" s="139"/>
      <c r="HG109" s="139"/>
      <c r="HH109" s="139"/>
      <c r="HI109" s="139"/>
      <c r="HJ109" s="139"/>
      <c r="HK109" s="139"/>
      <c r="HL109" s="139"/>
      <c r="HM109" s="139"/>
      <c r="HN109" s="139"/>
      <c r="HO109" s="139"/>
      <c r="HP109" s="139"/>
      <c r="HQ109" s="139"/>
      <c r="HR109" s="139"/>
    </row>
    <row r="110" spans="1:226" s="145" customFormat="1">
      <c r="A110" s="146"/>
      <c r="B110" s="146"/>
      <c r="C110" s="147"/>
      <c r="D110" s="146"/>
      <c r="E110" s="148"/>
      <c r="F110" s="149"/>
      <c r="G110" s="138"/>
      <c r="H110" s="149"/>
      <c r="I110" s="150"/>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c r="FL110" s="139"/>
      <c r="FM110" s="139"/>
      <c r="FN110" s="139"/>
      <c r="FO110" s="139"/>
      <c r="FP110" s="139"/>
      <c r="FQ110" s="139"/>
      <c r="FR110" s="139"/>
      <c r="FS110" s="139"/>
      <c r="FT110" s="139"/>
      <c r="FU110" s="139"/>
      <c r="FV110" s="139"/>
      <c r="FW110" s="139"/>
      <c r="FX110" s="139"/>
      <c r="FY110" s="139"/>
      <c r="FZ110" s="139"/>
      <c r="GA110" s="139"/>
      <c r="GB110" s="139"/>
      <c r="GC110" s="139"/>
      <c r="GD110" s="139"/>
      <c r="GE110" s="139"/>
      <c r="GF110" s="139"/>
      <c r="GG110" s="139"/>
      <c r="GH110" s="139"/>
      <c r="GI110" s="139"/>
      <c r="GJ110" s="139"/>
      <c r="GK110" s="139"/>
      <c r="GL110" s="139"/>
      <c r="GM110" s="139"/>
      <c r="GN110" s="139"/>
      <c r="GO110" s="139"/>
      <c r="GP110" s="139"/>
      <c r="GQ110" s="139"/>
      <c r="GR110" s="139"/>
      <c r="GS110" s="139"/>
      <c r="GT110" s="139"/>
      <c r="GU110" s="139"/>
      <c r="GV110" s="139"/>
      <c r="GW110" s="139"/>
      <c r="GX110" s="139"/>
      <c r="GY110" s="139"/>
      <c r="GZ110" s="139"/>
      <c r="HA110" s="139"/>
      <c r="HB110" s="139"/>
      <c r="HC110" s="139"/>
      <c r="HD110" s="139"/>
      <c r="HE110" s="139"/>
      <c r="HF110" s="139"/>
      <c r="HG110" s="139"/>
      <c r="HH110" s="139"/>
      <c r="HI110" s="139"/>
      <c r="HJ110" s="139"/>
      <c r="HK110" s="139"/>
      <c r="HL110" s="139"/>
      <c r="HM110" s="139"/>
      <c r="HN110" s="139"/>
      <c r="HO110" s="139"/>
      <c r="HP110" s="139"/>
      <c r="HQ110" s="139"/>
      <c r="HR110" s="139"/>
    </row>
    <row r="111" spans="1:226" s="145" customFormat="1">
      <c r="A111" s="146"/>
      <c r="B111" s="146"/>
      <c r="C111" s="147"/>
      <c r="D111" s="146"/>
      <c r="E111" s="148"/>
      <c r="F111" s="149"/>
      <c r="G111" s="138"/>
      <c r="H111" s="149"/>
      <c r="I111" s="150"/>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c r="BE111" s="139"/>
      <c r="BF111" s="139"/>
      <c r="BG111" s="139"/>
      <c r="BH111" s="139"/>
      <c r="BI111" s="139"/>
      <c r="BJ111" s="139"/>
      <c r="BK111" s="139"/>
      <c r="BL111" s="139"/>
      <c r="BM111" s="139"/>
      <c r="BN111" s="139"/>
      <c r="BO111" s="139"/>
      <c r="BP111" s="139"/>
      <c r="BQ111" s="139"/>
      <c r="BR111" s="139"/>
      <c r="BS111" s="139"/>
      <c r="BT111" s="139"/>
      <c r="BU111" s="139"/>
      <c r="BV111" s="139"/>
      <c r="BW111" s="139"/>
      <c r="BX111" s="139"/>
      <c r="BY111" s="139"/>
      <c r="BZ111" s="139"/>
      <c r="CA111" s="139"/>
      <c r="CB111" s="139"/>
      <c r="CC111" s="139"/>
      <c r="CD111" s="139"/>
      <c r="CE111" s="139"/>
      <c r="CF111" s="139"/>
      <c r="CG111" s="139"/>
      <c r="CH111" s="139"/>
      <c r="CI111" s="139"/>
      <c r="CJ111" s="139"/>
      <c r="CK111" s="139"/>
      <c r="CL111" s="139"/>
      <c r="CM111" s="139"/>
      <c r="CN111" s="139"/>
      <c r="CO111" s="139"/>
      <c r="CP111" s="139"/>
      <c r="CQ111" s="139"/>
      <c r="CR111" s="139"/>
      <c r="CS111" s="139"/>
      <c r="CT111" s="139"/>
      <c r="CU111" s="139"/>
      <c r="CV111" s="139"/>
      <c r="CW111" s="139"/>
      <c r="CX111" s="139"/>
      <c r="CY111" s="139"/>
      <c r="CZ111" s="139"/>
      <c r="DA111" s="139"/>
      <c r="DB111" s="139"/>
      <c r="DC111" s="139"/>
      <c r="DD111" s="139"/>
      <c r="DE111" s="139"/>
      <c r="DF111" s="139"/>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c r="FK111" s="139"/>
      <c r="FL111" s="139"/>
      <c r="FM111" s="139"/>
      <c r="FN111" s="139"/>
      <c r="FO111" s="139"/>
      <c r="FP111" s="139"/>
      <c r="FQ111" s="139"/>
      <c r="FR111" s="139"/>
      <c r="FS111" s="139"/>
      <c r="FT111" s="139"/>
      <c r="FU111" s="139"/>
      <c r="FV111" s="139"/>
      <c r="FW111" s="139"/>
      <c r="FX111" s="139"/>
      <c r="FY111" s="139"/>
      <c r="FZ111" s="139"/>
      <c r="GA111" s="139"/>
      <c r="GB111" s="139"/>
      <c r="GC111" s="139"/>
      <c r="GD111" s="139"/>
      <c r="GE111" s="139"/>
      <c r="GF111" s="139"/>
      <c r="GG111" s="139"/>
      <c r="GH111" s="139"/>
      <c r="GI111" s="139"/>
      <c r="GJ111" s="139"/>
      <c r="GK111" s="139"/>
      <c r="GL111" s="139"/>
      <c r="GM111" s="139"/>
      <c r="GN111" s="139"/>
      <c r="GO111" s="139"/>
      <c r="GP111" s="139"/>
      <c r="GQ111" s="139"/>
      <c r="GR111" s="139"/>
      <c r="GS111" s="139"/>
      <c r="GT111" s="139"/>
      <c r="GU111" s="139"/>
      <c r="GV111" s="139"/>
      <c r="GW111" s="139"/>
      <c r="GX111" s="139"/>
      <c r="GY111" s="139"/>
      <c r="GZ111" s="139"/>
      <c r="HA111" s="139"/>
      <c r="HB111" s="139"/>
      <c r="HC111" s="139"/>
      <c r="HD111" s="139"/>
      <c r="HE111" s="139"/>
      <c r="HF111" s="139"/>
      <c r="HG111" s="139"/>
      <c r="HH111" s="139"/>
      <c r="HI111" s="139"/>
      <c r="HJ111" s="139"/>
      <c r="HK111" s="139"/>
      <c r="HL111" s="139"/>
      <c r="HM111" s="139"/>
      <c r="HN111" s="139"/>
      <c r="HO111" s="139"/>
      <c r="HP111" s="139"/>
      <c r="HQ111" s="139"/>
      <c r="HR111" s="139"/>
    </row>
    <row r="112" spans="1:226" s="145" customFormat="1">
      <c r="A112" s="146"/>
      <c r="B112" s="146"/>
      <c r="C112" s="147"/>
      <c r="D112" s="146"/>
      <c r="E112" s="148"/>
      <c r="F112" s="149"/>
      <c r="G112" s="138"/>
      <c r="H112" s="149"/>
      <c r="I112" s="150"/>
      <c r="J112" s="139"/>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c r="AM112" s="139"/>
      <c r="AN112" s="139"/>
      <c r="AO112" s="139"/>
      <c r="AP112" s="139"/>
      <c r="AQ112" s="139"/>
      <c r="AR112" s="139"/>
      <c r="AS112" s="139"/>
      <c r="AT112" s="139"/>
      <c r="AU112" s="139"/>
      <c r="AV112" s="139"/>
      <c r="AW112" s="139"/>
      <c r="AX112" s="139"/>
      <c r="AY112" s="139"/>
      <c r="AZ112" s="139"/>
      <c r="BA112" s="139"/>
      <c r="BB112" s="139"/>
      <c r="BC112" s="139"/>
      <c r="BD112" s="139"/>
      <c r="BE112" s="139"/>
      <c r="BF112" s="139"/>
      <c r="BG112" s="139"/>
      <c r="BH112" s="139"/>
      <c r="BI112" s="139"/>
      <c r="BJ112" s="139"/>
      <c r="BK112" s="139"/>
      <c r="BL112" s="139"/>
      <c r="BM112" s="139"/>
      <c r="BN112" s="139"/>
      <c r="BO112" s="139"/>
      <c r="BP112" s="139"/>
      <c r="BQ112" s="139"/>
      <c r="BR112" s="139"/>
      <c r="BS112" s="139"/>
      <c r="BT112" s="139"/>
      <c r="BU112" s="139"/>
      <c r="BV112" s="139"/>
      <c r="BW112" s="139"/>
      <c r="BX112" s="139"/>
      <c r="BY112" s="139"/>
      <c r="BZ112" s="139"/>
      <c r="CA112" s="139"/>
      <c r="CB112" s="139"/>
      <c r="CC112" s="139"/>
      <c r="CD112" s="139"/>
      <c r="CE112" s="139"/>
      <c r="CF112" s="139"/>
      <c r="CG112" s="139"/>
      <c r="CH112" s="139"/>
      <c r="CI112" s="139"/>
      <c r="CJ112" s="139"/>
      <c r="CK112" s="139"/>
      <c r="CL112" s="139"/>
      <c r="CM112" s="139"/>
      <c r="CN112" s="139"/>
      <c r="CO112" s="139"/>
      <c r="CP112" s="139"/>
      <c r="CQ112" s="139"/>
      <c r="CR112" s="139"/>
      <c r="CS112" s="139"/>
      <c r="CT112" s="139"/>
      <c r="CU112" s="139"/>
      <c r="CV112" s="139"/>
      <c r="CW112" s="139"/>
      <c r="CX112" s="139"/>
      <c r="CY112" s="139"/>
      <c r="CZ112" s="139"/>
      <c r="DA112" s="139"/>
      <c r="DB112" s="139"/>
      <c r="DC112" s="139"/>
      <c r="DD112" s="139"/>
      <c r="DE112" s="139"/>
      <c r="DF112" s="139"/>
      <c r="DG112" s="139"/>
      <c r="DH112" s="139"/>
      <c r="DI112" s="139"/>
      <c r="DJ112" s="139"/>
      <c r="DK112" s="139"/>
      <c r="DL112" s="139"/>
      <c r="DM112" s="139"/>
      <c r="DN112" s="139"/>
      <c r="DO112" s="139"/>
      <c r="DP112" s="139"/>
      <c r="DQ112" s="139"/>
      <c r="DR112" s="139"/>
      <c r="DS112" s="139"/>
      <c r="DT112" s="139"/>
      <c r="DU112" s="139"/>
      <c r="DV112" s="139"/>
      <c r="DW112" s="139"/>
      <c r="DX112" s="139"/>
      <c r="DY112" s="139"/>
      <c r="DZ112" s="139"/>
      <c r="EA112" s="139"/>
      <c r="EB112" s="139"/>
      <c r="EC112" s="139"/>
      <c r="ED112" s="139"/>
      <c r="EE112" s="139"/>
      <c r="EF112" s="139"/>
      <c r="EG112" s="139"/>
      <c r="EH112" s="139"/>
      <c r="EI112" s="139"/>
      <c r="EJ112" s="139"/>
      <c r="EK112" s="139"/>
      <c r="EL112" s="139"/>
      <c r="EM112" s="139"/>
      <c r="EN112" s="139"/>
      <c r="EO112" s="139"/>
      <c r="EP112" s="139"/>
      <c r="EQ112" s="139"/>
      <c r="ER112" s="139"/>
      <c r="ES112" s="139"/>
      <c r="ET112" s="139"/>
      <c r="EU112" s="139"/>
      <c r="EV112" s="139"/>
      <c r="EW112" s="139"/>
      <c r="EX112" s="139"/>
      <c r="EY112" s="139"/>
      <c r="EZ112" s="139"/>
      <c r="FA112" s="139"/>
      <c r="FB112" s="139"/>
      <c r="FC112" s="139"/>
      <c r="FD112" s="139"/>
      <c r="FE112" s="139"/>
      <c r="FF112" s="139"/>
      <c r="FG112" s="139"/>
      <c r="FH112" s="139"/>
      <c r="FI112" s="139"/>
      <c r="FJ112" s="139"/>
      <c r="FK112" s="139"/>
      <c r="FL112" s="139"/>
      <c r="FM112" s="139"/>
      <c r="FN112" s="139"/>
      <c r="FO112" s="139"/>
      <c r="FP112" s="139"/>
      <c r="FQ112" s="139"/>
      <c r="FR112" s="139"/>
      <c r="FS112" s="139"/>
      <c r="FT112" s="139"/>
      <c r="FU112" s="139"/>
      <c r="FV112" s="139"/>
      <c r="FW112" s="139"/>
      <c r="FX112" s="139"/>
      <c r="FY112" s="139"/>
      <c r="FZ112" s="139"/>
      <c r="GA112" s="139"/>
      <c r="GB112" s="139"/>
      <c r="GC112" s="139"/>
      <c r="GD112" s="139"/>
      <c r="GE112" s="139"/>
      <c r="GF112" s="139"/>
      <c r="GG112" s="139"/>
      <c r="GH112" s="139"/>
      <c r="GI112" s="139"/>
      <c r="GJ112" s="139"/>
      <c r="GK112" s="139"/>
      <c r="GL112" s="139"/>
      <c r="GM112" s="139"/>
      <c r="GN112" s="139"/>
      <c r="GO112" s="139"/>
      <c r="GP112" s="139"/>
      <c r="GQ112" s="139"/>
      <c r="GR112" s="139"/>
      <c r="GS112" s="139"/>
      <c r="GT112" s="139"/>
      <c r="GU112" s="139"/>
      <c r="GV112" s="139"/>
      <c r="GW112" s="139"/>
      <c r="GX112" s="139"/>
      <c r="GY112" s="139"/>
      <c r="GZ112" s="139"/>
      <c r="HA112" s="139"/>
      <c r="HB112" s="139"/>
      <c r="HC112" s="139"/>
      <c r="HD112" s="139"/>
      <c r="HE112" s="139"/>
      <c r="HF112" s="139"/>
      <c r="HG112" s="139"/>
      <c r="HH112" s="139"/>
      <c r="HI112" s="139"/>
      <c r="HJ112" s="139"/>
      <c r="HK112" s="139"/>
      <c r="HL112" s="139"/>
      <c r="HM112" s="139"/>
      <c r="HN112" s="139"/>
      <c r="HO112" s="139"/>
      <c r="HP112" s="139"/>
      <c r="HQ112" s="139"/>
      <c r="HR112" s="139"/>
    </row>
    <row r="113" spans="1:226" s="145" customFormat="1">
      <c r="A113" s="146"/>
      <c r="B113" s="146"/>
      <c r="C113" s="147"/>
      <c r="D113" s="146"/>
      <c r="E113" s="148"/>
      <c r="F113" s="149"/>
      <c r="G113" s="138"/>
      <c r="H113" s="149"/>
      <c r="I113" s="150"/>
      <c r="J113" s="139"/>
      <c r="K113" s="139"/>
      <c r="L113" s="139"/>
      <c r="M113" s="139"/>
      <c r="N113" s="139"/>
      <c r="O113" s="139"/>
      <c r="P113" s="139"/>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c r="AL113" s="139"/>
      <c r="AM113" s="139"/>
      <c r="AN113" s="139"/>
      <c r="AO113" s="139"/>
      <c r="AP113" s="139"/>
      <c r="AQ113" s="139"/>
      <c r="AR113" s="139"/>
      <c r="AS113" s="139"/>
      <c r="AT113" s="139"/>
      <c r="AU113" s="139"/>
      <c r="AV113" s="139"/>
      <c r="AW113" s="139"/>
      <c r="AX113" s="139"/>
      <c r="AY113" s="139"/>
      <c r="AZ113" s="139"/>
      <c r="BA113" s="139"/>
      <c r="BB113" s="139"/>
      <c r="BC113" s="139"/>
      <c r="BD113" s="139"/>
      <c r="BE113" s="139"/>
      <c r="BF113" s="139"/>
      <c r="BG113" s="139"/>
      <c r="BH113" s="139"/>
      <c r="BI113" s="139"/>
      <c r="BJ113" s="139"/>
      <c r="BK113" s="139"/>
      <c r="BL113" s="139"/>
      <c r="BM113" s="139"/>
      <c r="BN113" s="139"/>
      <c r="BO113" s="139"/>
      <c r="BP113" s="139"/>
      <c r="BQ113" s="139"/>
      <c r="BR113" s="139"/>
      <c r="BS113" s="139"/>
      <c r="BT113" s="139"/>
      <c r="BU113" s="139"/>
      <c r="BV113" s="139"/>
      <c r="BW113" s="139"/>
      <c r="BX113" s="139"/>
      <c r="BY113" s="139"/>
      <c r="BZ113" s="139"/>
      <c r="CA113" s="139"/>
      <c r="CB113" s="139"/>
      <c r="CC113" s="139"/>
      <c r="CD113" s="139"/>
      <c r="CE113" s="139"/>
      <c r="CF113" s="139"/>
      <c r="CG113" s="139"/>
      <c r="CH113" s="139"/>
      <c r="CI113" s="139"/>
      <c r="CJ113" s="139"/>
      <c r="CK113" s="139"/>
      <c r="CL113" s="139"/>
      <c r="CM113" s="139"/>
      <c r="CN113" s="139"/>
      <c r="CO113" s="139"/>
      <c r="CP113" s="139"/>
      <c r="CQ113" s="139"/>
      <c r="CR113" s="139"/>
      <c r="CS113" s="139"/>
      <c r="CT113" s="139"/>
      <c r="CU113" s="139"/>
      <c r="CV113" s="139"/>
      <c r="CW113" s="139"/>
      <c r="CX113" s="139"/>
      <c r="CY113" s="139"/>
      <c r="CZ113" s="139"/>
      <c r="DA113" s="139"/>
      <c r="DB113" s="139"/>
      <c r="DC113" s="139"/>
      <c r="DD113" s="139"/>
      <c r="DE113" s="139"/>
      <c r="DF113" s="139"/>
      <c r="DG113" s="139"/>
      <c r="DH113" s="139"/>
      <c r="DI113" s="139"/>
      <c r="DJ113" s="139"/>
      <c r="DK113" s="139"/>
      <c r="DL113" s="139"/>
      <c r="DM113" s="139"/>
      <c r="DN113" s="139"/>
      <c r="DO113" s="139"/>
      <c r="DP113" s="139"/>
      <c r="DQ113" s="139"/>
      <c r="DR113" s="139"/>
      <c r="DS113" s="139"/>
      <c r="DT113" s="139"/>
      <c r="DU113" s="139"/>
      <c r="DV113" s="139"/>
      <c r="DW113" s="139"/>
      <c r="DX113" s="139"/>
      <c r="DY113" s="139"/>
      <c r="DZ113" s="139"/>
      <c r="EA113" s="139"/>
      <c r="EB113" s="139"/>
      <c r="EC113" s="139"/>
      <c r="ED113" s="139"/>
      <c r="EE113" s="139"/>
      <c r="EF113" s="139"/>
      <c r="EG113" s="139"/>
      <c r="EH113" s="139"/>
      <c r="EI113" s="139"/>
      <c r="EJ113" s="139"/>
      <c r="EK113" s="139"/>
      <c r="EL113" s="139"/>
      <c r="EM113" s="139"/>
      <c r="EN113" s="139"/>
      <c r="EO113" s="139"/>
      <c r="EP113" s="139"/>
      <c r="EQ113" s="139"/>
      <c r="ER113" s="139"/>
      <c r="ES113" s="139"/>
      <c r="ET113" s="139"/>
      <c r="EU113" s="139"/>
      <c r="EV113" s="139"/>
      <c r="EW113" s="139"/>
      <c r="EX113" s="139"/>
      <c r="EY113" s="139"/>
      <c r="EZ113" s="139"/>
      <c r="FA113" s="139"/>
      <c r="FB113" s="139"/>
      <c r="FC113" s="139"/>
      <c r="FD113" s="139"/>
      <c r="FE113" s="139"/>
      <c r="FF113" s="139"/>
      <c r="FG113" s="139"/>
      <c r="FH113" s="139"/>
      <c r="FI113" s="139"/>
      <c r="FJ113" s="139"/>
      <c r="FK113" s="139"/>
      <c r="FL113" s="139"/>
      <c r="FM113" s="139"/>
      <c r="FN113" s="139"/>
      <c r="FO113" s="139"/>
      <c r="FP113" s="139"/>
      <c r="FQ113" s="139"/>
      <c r="FR113" s="139"/>
      <c r="FS113" s="139"/>
      <c r="FT113" s="139"/>
      <c r="FU113" s="139"/>
      <c r="FV113" s="139"/>
      <c r="FW113" s="139"/>
      <c r="FX113" s="139"/>
      <c r="FY113" s="139"/>
      <c r="FZ113" s="139"/>
      <c r="GA113" s="139"/>
      <c r="GB113" s="139"/>
      <c r="GC113" s="139"/>
      <c r="GD113" s="139"/>
      <c r="GE113" s="139"/>
      <c r="GF113" s="139"/>
      <c r="GG113" s="139"/>
      <c r="GH113" s="139"/>
      <c r="GI113" s="139"/>
      <c r="GJ113" s="139"/>
      <c r="GK113" s="139"/>
      <c r="GL113" s="139"/>
      <c r="GM113" s="139"/>
      <c r="GN113" s="139"/>
      <c r="GO113" s="139"/>
      <c r="GP113" s="139"/>
      <c r="GQ113" s="139"/>
      <c r="GR113" s="139"/>
      <c r="GS113" s="139"/>
      <c r="GT113" s="139"/>
      <c r="GU113" s="139"/>
      <c r="GV113" s="139"/>
      <c r="GW113" s="139"/>
      <c r="GX113" s="139"/>
      <c r="GY113" s="139"/>
      <c r="GZ113" s="139"/>
      <c r="HA113" s="139"/>
      <c r="HB113" s="139"/>
      <c r="HC113" s="139"/>
      <c r="HD113" s="139"/>
      <c r="HE113" s="139"/>
      <c r="HF113" s="139"/>
      <c r="HG113" s="139"/>
      <c r="HH113" s="139"/>
      <c r="HI113" s="139"/>
      <c r="HJ113" s="139"/>
      <c r="HK113" s="139"/>
      <c r="HL113" s="139"/>
      <c r="HM113" s="139"/>
      <c r="HN113" s="139"/>
      <c r="HO113" s="139"/>
      <c r="HP113" s="139"/>
      <c r="HQ113" s="139"/>
      <c r="HR113" s="139"/>
    </row>
    <row r="114" spans="1:226" s="145" customFormat="1">
      <c r="A114" s="146"/>
      <c r="B114" s="146"/>
      <c r="C114" s="147"/>
      <c r="D114" s="146"/>
      <c r="E114" s="148"/>
      <c r="F114" s="149"/>
      <c r="G114" s="138"/>
      <c r="H114" s="149"/>
      <c r="I114" s="150"/>
      <c r="J114" s="139"/>
      <c r="K114" s="139"/>
      <c r="L114" s="139"/>
      <c r="M114" s="139"/>
      <c r="N114" s="139"/>
      <c r="O114" s="139"/>
      <c r="P114" s="13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c r="AM114" s="139"/>
      <c r="AN114" s="139"/>
      <c r="AO114" s="139"/>
      <c r="AP114" s="139"/>
      <c r="AQ114" s="139"/>
      <c r="AR114" s="139"/>
      <c r="AS114" s="139"/>
      <c r="AT114" s="139"/>
      <c r="AU114" s="139"/>
      <c r="AV114" s="139"/>
      <c r="AW114" s="139"/>
      <c r="AX114" s="139"/>
      <c r="AY114" s="139"/>
      <c r="AZ114" s="139"/>
      <c r="BA114" s="139"/>
      <c r="BB114" s="139"/>
      <c r="BC114" s="139"/>
      <c r="BD114" s="139"/>
      <c r="BE114" s="139"/>
      <c r="BF114" s="139"/>
      <c r="BG114" s="139"/>
      <c r="BH114" s="139"/>
      <c r="BI114" s="139"/>
      <c r="BJ114" s="139"/>
      <c r="BK114" s="139"/>
      <c r="BL114" s="139"/>
      <c r="BM114" s="139"/>
      <c r="BN114" s="139"/>
      <c r="BO114" s="139"/>
      <c r="BP114" s="139"/>
      <c r="BQ114" s="139"/>
      <c r="BR114" s="139"/>
      <c r="BS114" s="139"/>
      <c r="BT114" s="139"/>
      <c r="BU114" s="139"/>
      <c r="BV114" s="139"/>
      <c r="BW114" s="139"/>
      <c r="BX114" s="139"/>
      <c r="BY114" s="139"/>
      <c r="BZ114" s="139"/>
      <c r="CA114" s="139"/>
      <c r="CB114" s="139"/>
      <c r="CC114" s="139"/>
      <c r="CD114" s="139"/>
      <c r="CE114" s="139"/>
      <c r="CF114" s="139"/>
      <c r="CG114" s="139"/>
      <c r="CH114" s="139"/>
      <c r="CI114" s="139"/>
      <c r="CJ114" s="139"/>
      <c r="CK114" s="139"/>
      <c r="CL114" s="139"/>
      <c r="CM114" s="139"/>
      <c r="CN114" s="139"/>
      <c r="CO114" s="139"/>
      <c r="CP114" s="139"/>
      <c r="CQ114" s="139"/>
      <c r="CR114" s="139"/>
      <c r="CS114" s="139"/>
      <c r="CT114" s="139"/>
      <c r="CU114" s="139"/>
      <c r="CV114" s="139"/>
      <c r="CW114" s="139"/>
      <c r="CX114" s="139"/>
      <c r="CY114" s="139"/>
      <c r="CZ114" s="139"/>
      <c r="DA114" s="139"/>
      <c r="DB114" s="139"/>
      <c r="DC114" s="139"/>
      <c r="DD114" s="139"/>
      <c r="DE114" s="139"/>
      <c r="DF114" s="139"/>
      <c r="DG114" s="139"/>
      <c r="DH114" s="139"/>
      <c r="DI114" s="139"/>
      <c r="DJ114" s="139"/>
      <c r="DK114" s="139"/>
      <c r="DL114" s="139"/>
      <c r="DM114" s="139"/>
      <c r="DN114" s="139"/>
      <c r="DO114" s="139"/>
      <c r="DP114" s="139"/>
      <c r="DQ114" s="139"/>
      <c r="DR114" s="139"/>
      <c r="DS114" s="139"/>
      <c r="DT114" s="139"/>
      <c r="DU114" s="139"/>
      <c r="DV114" s="139"/>
      <c r="DW114" s="139"/>
      <c r="DX114" s="139"/>
      <c r="DY114" s="139"/>
      <c r="DZ114" s="139"/>
      <c r="EA114" s="139"/>
      <c r="EB114" s="139"/>
      <c r="EC114" s="139"/>
      <c r="ED114" s="139"/>
      <c r="EE114" s="139"/>
      <c r="EF114" s="139"/>
      <c r="EG114" s="139"/>
      <c r="EH114" s="139"/>
      <c r="EI114" s="139"/>
      <c r="EJ114" s="139"/>
      <c r="EK114" s="139"/>
      <c r="EL114" s="139"/>
      <c r="EM114" s="139"/>
      <c r="EN114" s="139"/>
      <c r="EO114" s="139"/>
      <c r="EP114" s="139"/>
      <c r="EQ114" s="139"/>
      <c r="ER114" s="139"/>
      <c r="ES114" s="139"/>
      <c r="ET114" s="139"/>
      <c r="EU114" s="139"/>
      <c r="EV114" s="139"/>
      <c r="EW114" s="139"/>
      <c r="EX114" s="139"/>
      <c r="EY114" s="139"/>
      <c r="EZ114" s="139"/>
      <c r="FA114" s="139"/>
      <c r="FB114" s="139"/>
      <c r="FC114" s="139"/>
      <c r="FD114" s="139"/>
      <c r="FE114" s="139"/>
      <c r="FF114" s="139"/>
      <c r="FG114" s="139"/>
      <c r="FH114" s="139"/>
      <c r="FI114" s="139"/>
      <c r="FJ114" s="139"/>
      <c r="FK114" s="139"/>
      <c r="FL114" s="139"/>
      <c r="FM114" s="139"/>
      <c r="FN114" s="139"/>
      <c r="FO114" s="139"/>
      <c r="FP114" s="139"/>
      <c r="FQ114" s="139"/>
      <c r="FR114" s="139"/>
      <c r="FS114" s="139"/>
      <c r="FT114" s="139"/>
      <c r="FU114" s="139"/>
      <c r="FV114" s="139"/>
      <c r="FW114" s="139"/>
      <c r="FX114" s="139"/>
      <c r="FY114" s="139"/>
      <c r="FZ114" s="139"/>
      <c r="GA114" s="139"/>
      <c r="GB114" s="139"/>
      <c r="GC114" s="139"/>
      <c r="GD114" s="139"/>
      <c r="GE114" s="139"/>
      <c r="GF114" s="139"/>
      <c r="GG114" s="139"/>
      <c r="GH114" s="139"/>
      <c r="GI114" s="139"/>
      <c r="GJ114" s="139"/>
      <c r="GK114" s="139"/>
      <c r="GL114" s="139"/>
      <c r="GM114" s="139"/>
      <c r="GN114" s="139"/>
      <c r="GO114" s="139"/>
      <c r="GP114" s="139"/>
      <c r="GQ114" s="139"/>
      <c r="GR114" s="139"/>
      <c r="GS114" s="139"/>
      <c r="GT114" s="139"/>
      <c r="GU114" s="139"/>
      <c r="GV114" s="139"/>
      <c r="GW114" s="139"/>
      <c r="GX114" s="139"/>
      <c r="GY114" s="139"/>
      <c r="GZ114" s="139"/>
      <c r="HA114" s="139"/>
      <c r="HB114" s="139"/>
      <c r="HC114" s="139"/>
      <c r="HD114" s="139"/>
      <c r="HE114" s="139"/>
      <c r="HF114" s="139"/>
      <c r="HG114" s="139"/>
      <c r="HH114" s="139"/>
      <c r="HI114" s="139"/>
      <c r="HJ114" s="139"/>
      <c r="HK114" s="139"/>
      <c r="HL114" s="139"/>
      <c r="HM114" s="139"/>
      <c r="HN114" s="139"/>
      <c r="HO114" s="139"/>
      <c r="HP114" s="139"/>
      <c r="HQ114" s="139"/>
      <c r="HR114" s="139"/>
    </row>
    <row r="115" spans="1:226" s="145" customFormat="1">
      <c r="A115" s="146"/>
      <c r="B115" s="146"/>
      <c r="C115" s="147"/>
      <c r="D115" s="146"/>
      <c r="E115" s="148"/>
      <c r="F115" s="149"/>
      <c r="G115" s="138"/>
      <c r="H115" s="149"/>
      <c r="I115" s="150"/>
      <c r="J115" s="139"/>
      <c r="K115" s="139"/>
      <c r="L115" s="139"/>
      <c r="M115" s="139"/>
      <c r="N115" s="139"/>
      <c r="O115" s="139"/>
      <c r="P115" s="139"/>
      <c r="Q115" s="139"/>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c r="DJ115" s="139"/>
      <c r="DK115" s="139"/>
      <c r="DL115" s="139"/>
      <c r="DM115" s="139"/>
      <c r="DN115" s="139"/>
      <c r="DO115" s="139"/>
      <c r="DP115" s="139"/>
      <c r="DQ115" s="139"/>
      <c r="DR115" s="139"/>
      <c r="DS115" s="139"/>
      <c r="DT115" s="139"/>
      <c r="DU115" s="139"/>
      <c r="DV115" s="139"/>
      <c r="DW115" s="139"/>
      <c r="DX115" s="139"/>
      <c r="DY115" s="139"/>
      <c r="DZ115" s="139"/>
      <c r="EA115" s="139"/>
      <c r="EB115" s="139"/>
      <c r="EC115" s="139"/>
      <c r="ED115" s="139"/>
      <c r="EE115" s="139"/>
      <c r="EF115" s="139"/>
      <c r="EG115" s="139"/>
      <c r="EH115" s="139"/>
      <c r="EI115" s="139"/>
      <c r="EJ115" s="139"/>
      <c r="EK115" s="139"/>
      <c r="EL115" s="139"/>
      <c r="EM115" s="139"/>
      <c r="EN115" s="139"/>
      <c r="EO115" s="139"/>
      <c r="EP115" s="139"/>
      <c r="EQ115" s="139"/>
      <c r="ER115" s="139"/>
      <c r="ES115" s="139"/>
      <c r="ET115" s="139"/>
      <c r="EU115" s="139"/>
      <c r="EV115" s="139"/>
      <c r="EW115" s="139"/>
      <c r="EX115" s="139"/>
      <c r="EY115" s="139"/>
      <c r="EZ115" s="139"/>
      <c r="FA115" s="139"/>
      <c r="FB115" s="139"/>
      <c r="FC115" s="139"/>
      <c r="FD115" s="139"/>
      <c r="FE115" s="139"/>
      <c r="FF115" s="139"/>
      <c r="FG115" s="139"/>
      <c r="FH115" s="139"/>
      <c r="FI115" s="139"/>
      <c r="FJ115" s="139"/>
      <c r="FK115" s="139"/>
      <c r="FL115" s="139"/>
      <c r="FM115" s="139"/>
      <c r="FN115" s="139"/>
      <c r="FO115" s="139"/>
      <c r="FP115" s="139"/>
      <c r="FQ115" s="139"/>
      <c r="FR115" s="139"/>
      <c r="FS115" s="139"/>
      <c r="FT115" s="139"/>
      <c r="FU115" s="139"/>
      <c r="FV115" s="139"/>
      <c r="FW115" s="139"/>
      <c r="FX115" s="139"/>
      <c r="FY115" s="139"/>
      <c r="FZ115" s="139"/>
      <c r="GA115" s="139"/>
      <c r="GB115" s="139"/>
      <c r="GC115" s="139"/>
      <c r="GD115" s="139"/>
      <c r="GE115" s="139"/>
      <c r="GF115" s="139"/>
      <c r="GG115" s="139"/>
      <c r="GH115" s="139"/>
      <c r="GI115" s="139"/>
      <c r="GJ115" s="139"/>
      <c r="GK115" s="139"/>
      <c r="GL115" s="139"/>
      <c r="GM115" s="139"/>
      <c r="GN115" s="139"/>
      <c r="GO115" s="139"/>
      <c r="GP115" s="139"/>
      <c r="GQ115" s="139"/>
      <c r="GR115" s="139"/>
      <c r="GS115" s="139"/>
      <c r="GT115" s="139"/>
      <c r="GU115" s="139"/>
      <c r="GV115" s="139"/>
      <c r="GW115" s="139"/>
      <c r="GX115" s="139"/>
      <c r="GY115" s="139"/>
      <c r="GZ115" s="139"/>
      <c r="HA115" s="139"/>
      <c r="HB115" s="139"/>
      <c r="HC115" s="139"/>
      <c r="HD115" s="139"/>
      <c r="HE115" s="139"/>
      <c r="HF115" s="139"/>
      <c r="HG115" s="139"/>
      <c r="HH115" s="139"/>
      <c r="HI115" s="139"/>
      <c r="HJ115" s="139"/>
      <c r="HK115" s="139"/>
      <c r="HL115" s="139"/>
      <c r="HM115" s="139"/>
      <c r="HN115" s="139"/>
      <c r="HO115" s="139"/>
      <c r="HP115" s="139"/>
      <c r="HQ115" s="139"/>
      <c r="HR115" s="139"/>
    </row>
    <row r="116" spans="1:226" s="145" customFormat="1">
      <c r="A116" s="146"/>
      <c r="B116" s="146"/>
      <c r="C116" s="147"/>
      <c r="D116" s="146"/>
      <c r="E116" s="148"/>
      <c r="F116" s="149"/>
      <c r="G116" s="138"/>
      <c r="H116" s="149"/>
      <c r="I116" s="150"/>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R116" s="139"/>
      <c r="AS116" s="139"/>
      <c r="AT116" s="139"/>
      <c r="AU116" s="139"/>
      <c r="AV116" s="139"/>
      <c r="AW116" s="139"/>
      <c r="AX116" s="139"/>
      <c r="AY116" s="139"/>
      <c r="AZ116" s="139"/>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39"/>
      <c r="CM116" s="139"/>
      <c r="CN116" s="139"/>
      <c r="CO116" s="139"/>
      <c r="CP116" s="139"/>
      <c r="CQ116" s="139"/>
      <c r="CR116" s="139"/>
      <c r="CS116" s="139"/>
      <c r="CT116" s="139"/>
      <c r="CU116" s="139"/>
      <c r="CV116" s="139"/>
      <c r="CW116" s="139"/>
      <c r="CX116" s="139"/>
      <c r="CY116" s="139"/>
      <c r="CZ116" s="139"/>
      <c r="DA116" s="139"/>
      <c r="DB116" s="139"/>
      <c r="DC116" s="139"/>
      <c r="DD116" s="139"/>
      <c r="DE116" s="139"/>
      <c r="DF116" s="139"/>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c r="FK116" s="139"/>
      <c r="FL116" s="139"/>
      <c r="FM116" s="139"/>
      <c r="FN116" s="139"/>
      <c r="FO116" s="139"/>
      <c r="FP116" s="139"/>
      <c r="FQ116" s="139"/>
      <c r="FR116" s="139"/>
      <c r="FS116" s="139"/>
      <c r="FT116" s="139"/>
      <c r="FU116" s="139"/>
      <c r="FV116" s="139"/>
      <c r="FW116" s="139"/>
      <c r="FX116" s="139"/>
      <c r="FY116" s="139"/>
      <c r="FZ116" s="139"/>
      <c r="GA116" s="139"/>
      <c r="GB116" s="139"/>
      <c r="GC116" s="139"/>
      <c r="GD116" s="139"/>
      <c r="GE116" s="139"/>
      <c r="GF116" s="139"/>
      <c r="GG116" s="139"/>
      <c r="GH116" s="139"/>
      <c r="GI116" s="139"/>
      <c r="GJ116" s="139"/>
      <c r="GK116" s="139"/>
      <c r="GL116" s="139"/>
      <c r="GM116" s="139"/>
      <c r="GN116" s="139"/>
      <c r="GO116" s="139"/>
      <c r="GP116" s="139"/>
      <c r="GQ116" s="139"/>
      <c r="GR116" s="139"/>
      <c r="GS116" s="139"/>
      <c r="GT116" s="139"/>
      <c r="GU116" s="139"/>
      <c r="GV116" s="139"/>
      <c r="GW116" s="139"/>
      <c r="GX116" s="139"/>
      <c r="GY116" s="139"/>
      <c r="GZ116" s="139"/>
      <c r="HA116" s="139"/>
      <c r="HB116" s="139"/>
      <c r="HC116" s="139"/>
      <c r="HD116" s="139"/>
      <c r="HE116" s="139"/>
      <c r="HF116" s="139"/>
      <c r="HG116" s="139"/>
      <c r="HH116" s="139"/>
      <c r="HI116" s="139"/>
      <c r="HJ116" s="139"/>
      <c r="HK116" s="139"/>
      <c r="HL116" s="139"/>
      <c r="HM116" s="139"/>
      <c r="HN116" s="139"/>
      <c r="HO116" s="139"/>
      <c r="HP116" s="139"/>
      <c r="HQ116" s="139"/>
      <c r="HR116" s="139"/>
    </row>
    <row r="117" spans="1:226" s="145" customFormat="1">
      <c r="A117" s="146"/>
      <c r="B117" s="146"/>
      <c r="C117" s="147"/>
      <c r="D117" s="146"/>
      <c r="E117" s="148"/>
      <c r="F117" s="149"/>
      <c r="G117" s="138"/>
      <c r="H117" s="149"/>
      <c r="I117" s="150"/>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39"/>
      <c r="AY117" s="139"/>
      <c r="AZ117" s="139"/>
      <c r="BA117" s="139"/>
      <c r="BB117" s="139"/>
      <c r="BC117" s="139"/>
      <c r="BD117" s="139"/>
      <c r="BE117" s="139"/>
      <c r="BF117" s="139"/>
      <c r="BG117" s="139"/>
      <c r="BH117" s="139"/>
      <c r="BI117" s="139"/>
      <c r="BJ117" s="139"/>
      <c r="BK117" s="139"/>
      <c r="BL117" s="139"/>
      <c r="BM117" s="139"/>
      <c r="BN117" s="139"/>
      <c r="BO117" s="139"/>
      <c r="BP117" s="139"/>
      <c r="BQ117" s="139"/>
      <c r="BR117" s="139"/>
      <c r="BS117" s="139"/>
      <c r="BT117" s="139"/>
      <c r="BU117" s="139"/>
      <c r="BV117" s="139"/>
      <c r="BW117" s="139"/>
      <c r="BX117" s="139"/>
      <c r="BY117" s="139"/>
      <c r="BZ117" s="139"/>
      <c r="CA117" s="139"/>
      <c r="CB117" s="139"/>
      <c r="CC117" s="139"/>
      <c r="CD117" s="139"/>
      <c r="CE117" s="139"/>
      <c r="CF117" s="139"/>
      <c r="CG117" s="139"/>
      <c r="CH117" s="139"/>
      <c r="CI117" s="139"/>
      <c r="CJ117" s="139"/>
      <c r="CK117" s="139"/>
      <c r="CL117" s="139"/>
      <c r="CM117" s="139"/>
      <c r="CN117" s="139"/>
      <c r="CO117" s="139"/>
      <c r="CP117" s="139"/>
      <c r="CQ117" s="139"/>
      <c r="CR117" s="139"/>
      <c r="CS117" s="139"/>
      <c r="CT117" s="139"/>
      <c r="CU117" s="139"/>
      <c r="CV117" s="139"/>
      <c r="CW117" s="139"/>
      <c r="CX117" s="139"/>
      <c r="CY117" s="139"/>
      <c r="CZ117" s="139"/>
      <c r="DA117" s="139"/>
      <c r="DB117" s="139"/>
      <c r="DC117" s="139"/>
      <c r="DD117" s="139"/>
      <c r="DE117" s="139"/>
      <c r="DF117" s="139"/>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c r="FK117" s="139"/>
      <c r="FL117" s="139"/>
      <c r="FM117" s="139"/>
      <c r="FN117" s="139"/>
      <c r="FO117" s="139"/>
      <c r="FP117" s="139"/>
      <c r="FQ117" s="139"/>
      <c r="FR117" s="139"/>
      <c r="FS117" s="139"/>
      <c r="FT117" s="139"/>
      <c r="FU117" s="139"/>
      <c r="FV117" s="139"/>
      <c r="FW117" s="139"/>
      <c r="FX117" s="139"/>
      <c r="FY117" s="139"/>
      <c r="FZ117" s="139"/>
      <c r="GA117" s="139"/>
      <c r="GB117" s="139"/>
      <c r="GC117" s="139"/>
      <c r="GD117" s="139"/>
      <c r="GE117" s="139"/>
      <c r="GF117" s="139"/>
      <c r="GG117" s="139"/>
      <c r="GH117" s="139"/>
      <c r="GI117" s="139"/>
      <c r="GJ117" s="139"/>
      <c r="GK117" s="139"/>
      <c r="GL117" s="139"/>
      <c r="GM117" s="139"/>
      <c r="GN117" s="139"/>
      <c r="GO117" s="139"/>
      <c r="GP117" s="139"/>
      <c r="GQ117" s="139"/>
      <c r="GR117" s="139"/>
      <c r="GS117" s="139"/>
      <c r="GT117" s="139"/>
      <c r="GU117" s="139"/>
      <c r="GV117" s="139"/>
      <c r="GW117" s="139"/>
      <c r="GX117" s="139"/>
      <c r="GY117" s="139"/>
      <c r="GZ117" s="139"/>
      <c r="HA117" s="139"/>
      <c r="HB117" s="139"/>
      <c r="HC117" s="139"/>
      <c r="HD117" s="139"/>
      <c r="HE117" s="139"/>
      <c r="HF117" s="139"/>
      <c r="HG117" s="139"/>
      <c r="HH117" s="139"/>
      <c r="HI117" s="139"/>
      <c r="HJ117" s="139"/>
      <c r="HK117" s="139"/>
      <c r="HL117" s="139"/>
      <c r="HM117" s="139"/>
      <c r="HN117" s="139"/>
      <c r="HO117" s="139"/>
      <c r="HP117" s="139"/>
      <c r="HQ117" s="139"/>
      <c r="HR117" s="139"/>
    </row>
    <row r="118" spans="1:226" s="145" customFormat="1">
      <c r="A118" s="146"/>
      <c r="B118" s="146"/>
      <c r="C118" s="147"/>
      <c r="D118" s="146"/>
      <c r="E118" s="148"/>
      <c r="F118" s="149"/>
      <c r="G118" s="138"/>
      <c r="H118" s="149"/>
      <c r="I118" s="150"/>
      <c r="J118" s="139"/>
      <c r="K118" s="139"/>
      <c r="L118" s="139"/>
      <c r="M118" s="139"/>
      <c r="N118" s="139"/>
      <c r="O118" s="139"/>
      <c r="P118" s="139"/>
      <c r="Q118" s="139"/>
      <c r="R118" s="139"/>
      <c r="S118" s="139"/>
      <c r="T118" s="139"/>
      <c r="U118" s="139"/>
      <c r="V118" s="139"/>
      <c r="W118" s="139"/>
      <c r="X118" s="139"/>
      <c r="Y118" s="139"/>
      <c r="Z118" s="139"/>
      <c r="AA118" s="139"/>
      <c r="AB118" s="139"/>
      <c r="AC118" s="139"/>
      <c r="AD118" s="139"/>
      <c r="AE118" s="139"/>
      <c r="AF118" s="139"/>
      <c r="AG118" s="139"/>
      <c r="AH118" s="139"/>
      <c r="AI118" s="139"/>
      <c r="AJ118" s="139"/>
      <c r="AK118" s="139"/>
      <c r="AL118" s="139"/>
      <c r="AM118" s="139"/>
      <c r="AN118" s="139"/>
      <c r="AO118" s="139"/>
      <c r="AP118" s="139"/>
      <c r="AQ118" s="139"/>
      <c r="AR118" s="139"/>
      <c r="AS118" s="139"/>
      <c r="AT118" s="139"/>
      <c r="AU118" s="139"/>
      <c r="AV118" s="139"/>
      <c r="AW118" s="139"/>
      <c r="AX118" s="139"/>
      <c r="AY118" s="139"/>
      <c r="AZ118" s="139"/>
      <c r="BA118" s="139"/>
      <c r="BB118" s="139"/>
      <c r="BC118" s="139"/>
      <c r="BD118" s="139"/>
      <c r="BE118" s="139"/>
      <c r="BF118" s="139"/>
      <c r="BG118" s="139"/>
      <c r="BH118" s="139"/>
      <c r="BI118" s="139"/>
      <c r="BJ118" s="139"/>
      <c r="BK118" s="139"/>
      <c r="BL118" s="139"/>
      <c r="BM118" s="139"/>
      <c r="BN118" s="139"/>
      <c r="BO118" s="139"/>
      <c r="BP118" s="139"/>
      <c r="BQ118" s="139"/>
      <c r="BR118" s="139"/>
      <c r="BS118" s="139"/>
      <c r="BT118" s="139"/>
      <c r="BU118" s="139"/>
      <c r="BV118" s="139"/>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c r="CZ118" s="139"/>
      <c r="DA118" s="139"/>
      <c r="DB118" s="139"/>
      <c r="DC118" s="139"/>
      <c r="DD118" s="139"/>
      <c r="DE118" s="139"/>
      <c r="DF118" s="139"/>
      <c r="DG118" s="139"/>
      <c r="DH118" s="139"/>
      <c r="DI118" s="139"/>
      <c r="DJ118" s="139"/>
      <c r="DK118" s="139"/>
      <c r="DL118" s="139"/>
      <c r="DM118" s="139"/>
      <c r="DN118" s="139"/>
      <c r="DO118" s="139"/>
      <c r="DP118" s="139"/>
      <c r="DQ118" s="139"/>
      <c r="DR118" s="139"/>
      <c r="DS118" s="139"/>
      <c r="DT118" s="139"/>
      <c r="DU118" s="139"/>
      <c r="DV118" s="139"/>
      <c r="DW118" s="139"/>
      <c r="DX118" s="139"/>
      <c r="DY118" s="139"/>
      <c r="DZ118" s="139"/>
      <c r="EA118" s="139"/>
      <c r="EB118" s="139"/>
      <c r="EC118" s="139"/>
      <c r="ED118" s="139"/>
      <c r="EE118" s="139"/>
      <c r="EF118" s="139"/>
      <c r="EG118" s="139"/>
      <c r="EH118" s="139"/>
      <c r="EI118" s="139"/>
      <c r="EJ118" s="139"/>
      <c r="EK118" s="139"/>
      <c r="EL118" s="139"/>
      <c r="EM118" s="139"/>
      <c r="EN118" s="139"/>
      <c r="EO118" s="139"/>
      <c r="EP118" s="139"/>
      <c r="EQ118" s="139"/>
      <c r="ER118" s="139"/>
      <c r="ES118" s="139"/>
      <c r="ET118" s="139"/>
      <c r="EU118" s="139"/>
      <c r="EV118" s="139"/>
      <c r="EW118" s="139"/>
      <c r="EX118" s="139"/>
      <c r="EY118" s="139"/>
      <c r="EZ118" s="139"/>
      <c r="FA118" s="139"/>
      <c r="FB118" s="139"/>
      <c r="FC118" s="139"/>
      <c r="FD118" s="139"/>
      <c r="FE118" s="139"/>
      <c r="FF118" s="139"/>
      <c r="FG118" s="139"/>
      <c r="FH118" s="139"/>
      <c r="FI118" s="139"/>
      <c r="FJ118" s="139"/>
      <c r="FK118" s="139"/>
      <c r="FL118" s="139"/>
      <c r="FM118" s="139"/>
      <c r="FN118" s="139"/>
      <c r="FO118" s="139"/>
      <c r="FP118" s="139"/>
      <c r="FQ118" s="139"/>
      <c r="FR118" s="139"/>
      <c r="FS118" s="139"/>
      <c r="FT118" s="139"/>
      <c r="FU118" s="139"/>
      <c r="FV118" s="139"/>
      <c r="FW118" s="139"/>
      <c r="FX118" s="139"/>
      <c r="FY118" s="139"/>
      <c r="FZ118" s="139"/>
      <c r="GA118" s="139"/>
      <c r="GB118" s="139"/>
      <c r="GC118" s="139"/>
      <c r="GD118" s="139"/>
      <c r="GE118" s="139"/>
      <c r="GF118" s="139"/>
      <c r="GG118" s="139"/>
      <c r="GH118" s="139"/>
      <c r="GI118" s="139"/>
      <c r="GJ118" s="139"/>
      <c r="GK118" s="139"/>
      <c r="GL118" s="139"/>
      <c r="GM118" s="139"/>
      <c r="GN118" s="139"/>
      <c r="GO118" s="139"/>
      <c r="GP118" s="139"/>
      <c r="GQ118" s="139"/>
      <c r="GR118" s="139"/>
      <c r="GS118" s="139"/>
      <c r="GT118" s="139"/>
      <c r="GU118" s="139"/>
      <c r="GV118" s="139"/>
      <c r="GW118" s="139"/>
      <c r="GX118" s="139"/>
      <c r="GY118" s="139"/>
      <c r="GZ118" s="139"/>
      <c r="HA118" s="139"/>
      <c r="HB118" s="139"/>
      <c r="HC118" s="139"/>
      <c r="HD118" s="139"/>
      <c r="HE118" s="139"/>
      <c r="HF118" s="139"/>
      <c r="HG118" s="139"/>
      <c r="HH118" s="139"/>
      <c r="HI118" s="139"/>
      <c r="HJ118" s="139"/>
      <c r="HK118" s="139"/>
      <c r="HL118" s="139"/>
      <c r="HM118" s="139"/>
      <c r="HN118" s="139"/>
      <c r="HO118" s="139"/>
      <c r="HP118" s="139"/>
      <c r="HQ118" s="139"/>
      <c r="HR118" s="139"/>
    </row>
    <row r="119" spans="1:226" s="145" customFormat="1">
      <c r="A119" s="146"/>
      <c r="B119" s="146"/>
      <c r="C119" s="147"/>
      <c r="D119" s="146"/>
      <c r="E119" s="148"/>
      <c r="F119" s="149"/>
      <c r="G119" s="138"/>
      <c r="H119" s="149"/>
      <c r="I119" s="150"/>
      <c r="J119" s="139"/>
      <c r="K119" s="139"/>
      <c r="L119" s="139"/>
      <c r="M119" s="139"/>
      <c r="N119" s="139"/>
      <c r="O119" s="139"/>
      <c r="P119" s="139"/>
      <c r="Q119" s="139"/>
      <c r="R119" s="139"/>
      <c r="S119" s="139"/>
      <c r="T119" s="139"/>
      <c r="U119" s="139"/>
      <c r="V119" s="139"/>
      <c r="W119" s="139"/>
      <c r="X119" s="139"/>
      <c r="Y119" s="139"/>
      <c r="Z119" s="139"/>
      <c r="AA119" s="139"/>
      <c r="AB119" s="139"/>
      <c r="AC119" s="139"/>
      <c r="AD119" s="139"/>
      <c r="AE119" s="139"/>
      <c r="AF119" s="139"/>
      <c r="AG119" s="139"/>
      <c r="AH119" s="139"/>
      <c r="AI119" s="139"/>
      <c r="AJ119" s="139"/>
      <c r="AK119" s="139"/>
      <c r="AL119" s="139"/>
      <c r="AM119" s="139"/>
      <c r="AN119" s="139"/>
      <c r="AO119" s="139"/>
      <c r="AP119" s="139"/>
      <c r="AQ119" s="139"/>
      <c r="AR119" s="139"/>
      <c r="AS119" s="139"/>
      <c r="AT119" s="139"/>
      <c r="AU119" s="139"/>
      <c r="AV119" s="139"/>
      <c r="AW119" s="139"/>
      <c r="AX119" s="139"/>
      <c r="AY119" s="139"/>
      <c r="AZ119" s="139"/>
      <c r="BA119" s="139"/>
      <c r="BB119" s="139"/>
      <c r="BC119" s="139"/>
      <c r="BD119" s="139"/>
      <c r="BE119" s="139"/>
      <c r="BF119" s="139"/>
      <c r="BG119" s="139"/>
      <c r="BH119" s="139"/>
      <c r="BI119" s="139"/>
      <c r="BJ119" s="139"/>
      <c r="BK119" s="139"/>
      <c r="BL119" s="139"/>
      <c r="BM119" s="139"/>
      <c r="BN119" s="139"/>
      <c r="BO119" s="139"/>
      <c r="BP119" s="139"/>
      <c r="BQ119" s="139"/>
      <c r="BR119" s="139"/>
      <c r="BS119" s="139"/>
      <c r="BT119" s="139"/>
      <c r="BU119" s="139"/>
      <c r="BV119" s="139"/>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39"/>
      <c r="EU119" s="139"/>
      <c r="EV119" s="139"/>
      <c r="EW119" s="139"/>
      <c r="EX119" s="139"/>
      <c r="EY119" s="139"/>
      <c r="EZ119" s="139"/>
      <c r="FA119" s="139"/>
      <c r="FB119" s="139"/>
      <c r="FC119" s="139"/>
      <c r="FD119" s="139"/>
      <c r="FE119" s="139"/>
      <c r="FF119" s="139"/>
      <c r="FG119" s="139"/>
      <c r="FH119" s="139"/>
      <c r="FI119" s="139"/>
      <c r="FJ119" s="139"/>
      <c r="FK119" s="139"/>
      <c r="FL119" s="139"/>
      <c r="FM119" s="139"/>
      <c r="FN119" s="139"/>
      <c r="FO119" s="139"/>
      <c r="FP119" s="139"/>
      <c r="FQ119" s="139"/>
      <c r="FR119" s="139"/>
      <c r="FS119" s="139"/>
      <c r="FT119" s="139"/>
      <c r="FU119" s="139"/>
      <c r="FV119" s="139"/>
      <c r="FW119" s="139"/>
      <c r="FX119" s="139"/>
      <c r="FY119" s="139"/>
      <c r="FZ119" s="139"/>
      <c r="GA119" s="139"/>
      <c r="GB119" s="139"/>
      <c r="GC119" s="139"/>
      <c r="GD119" s="139"/>
      <c r="GE119" s="139"/>
      <c r="GF119" s="139"/>
      <c r="GG119" s="139"/>
      <c r="GH119" s="139"/>
      <c r="GI119" s="139"/>
      <c r="GJ119" s="139"/>
      <c r="GK119" s="139"/>
      <c r="GL119" s="139"/>
      <c r="GM119" s="139"/>
      <c r="GN119" s="139"/>
      <c r="GO119" s="139"/>
      <c r="GP119" s="139"/>
      <c r="GQ119" s="139"/>
      <c r="GR119" s="139"/>
      <c r="GS119" s="139"/>
      <c r="GT119" s="139"/>
      <c r="GU119" s="139"/>
      <c r="GV119" s="139"/>
      <c r="GW119" s="139"/>
      <c r="GX119" s="139"/>
      <c r="GY119" s="139"/>
      <c r="GZ119" s="139"/>
      <c r="HA119" s="139"/>
      <c r="HB119" s="139"/>
      <c r="HC119" s="139"/>
      <c r="HD119" s="139"/>
      <c r="HE119" s="139"/>
      <c r="HF119" s="139"/>
      <c r="HG119" s="139"/>
      <c r="HH119" s="139"/>
      <c r="HI119" s="139"/>
      <c r="HJ119" s="139"/>
      <c r="HK119" s="139"/>
      <c r="HL119" s="139"/>
      <c r="HM119" s="139"/>
      <c r="HN119" s="139"/>
      <c r="HO119" s="139"/>
      <c r="HP119" s="139"/>
      <c r="HQ119" s="139"/>
      <c r="HR119" s="139"/>
    </row>
    <row r="120" spans="1:226">
      <c r="G120" s="138"/>
    </row>
    <row r="121" spans="1:226">
      <c r="G121" s="138"/>
    </row>
  </sheetData>
  <sheetProtection selectLockedCells="1" selectUnlockedCells="1"/>
  <mergeCells count="7">
    <mergeCell ref="A77:C77"/>
    <mergeCell ref="A9:C9"/>
    <mergeCell ref="A7:C7"/>
    <mergeCell ref="A8:C8"/>
    <mergeCell ref="A1:L2"/>
    <mergeCell ref="A3:L4"/>
    <mergeCell ref="A5:L5"/>
  </mergeCells>
  <phoneticPr fontId="2" type="noConversion"/>
  <printOptions horizontalCentered="1"/>
  <pageMargins left="3.937007874015748E-2" right="3.937007874015748E-2" top="0.41" bottom="0.41" header="0.74" footer="0.16"/>
  <pageSetup paperSize="9" scale="65" firstPageNumber="0"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activeCell="G34" sqref="G34:I36"/>
    </sheetView>
  </sheetViews>
  <sheetFormatPr defaultRowHeight="12.75"/>
  <cols>
    <col min="1" max="1" width="9.85546875" customWidth="1"/>
    <col min="2" max="2" width="32.85546875" customWidth="1"/>
    <col min="3" max="3" width="14.7109375" customWidth="1"/>
    <col min="4" max="4" width="4.5703125" customWidth="1"/>
    <col min="5" max="5" width="13.140625" customWidth="1"/>
    <col min="6" max="6" width="12.7109375" customWidth="1"/>
    <col min="7" max="7" width="14.28515625" customWidth="1"/>
    <col min="8" max="8" width="14.42578125" customWidth="1"/>
    <col min="9" max="9" width="16" customWidth="1"/>
    <col min="10" max="10" width="16.140625" customWidth="1"/>
    <col min="11" max="13" width="9.140625" customWidth="1"/>
  </cols>
  <sheetData>
    <row r="1" spans="1:10">
      <c r="A1" s="110"/>
      <c r="B1" s="111"/>
      <c r="C1" s="111"/>
      <c r="D1" s="111"/>
      <c r="E1" s="111"/>
      <c r="F1" s="111"/>
      <c r="G1" s="111"/>
      <c r="H1" s="111"/>
      <c r="I1" s="112"/>
    </row>
    <row r="2" spans="1:10">
      <c r="A2" s="113"/>
      <c r="B2" s="104"/>
      <c r="C2" s="104"/>
      <c r="D2" s="104"/>
      <c r="E2" s="104"/>
      <c r="F2" s="104"/>
      <c r="G2" s="104"/>
      <c r="H2" s="104"/>
      <c r="I2" s="52"/>
    </row>
    <row r="3" spans="1:10">
      <c r="A3" s="113"/>
      <c r="B3" s="104"/>
      <c r="C3" s="104"/>
      <c r="D3" s="104"/>
      <c r="E3" s="104"/>
      <c r="F3" s="104"/>
      <c r="G3" s="104"/>
      <c r="H3" s="104"/>
      <c r="I3" s="52"/>
    </row>
    <row r="4" spans="1:10" ht="33.75">
      <c r="A4" s="113"/>
      <c r="B4" s="104"/>
      <c r="C4" s="134" t="s">
        <v>51</v>
      </c>
      <c r="D4" s="104"/>
      <c r="E4" s="104"/>
      <c r="F4" s="104"/>
      <c r="G4" s="104"/>
      <c r="H4" s="104"/>
      <c r="I4" s="52"/>
    </row>
    <row r="5" spans="1:10" hidden="1">
      <c r="A5" s="113"/>
      <c r="B5" s="104"/>
      <c r="C5" s="114"/>
      <c r="D5" s="104"/>
      <c r="E5" s="104"/>
      <c r="F5" s="104"/>
      <c r="G5" s="104"/>
      <c r="H5" s="104"/>
      <c r="I5" s="52"/>
    </row>
    <row r="6" spans="1:10">
      <c r="A6" s="113"/>
      <c r="B6" s="104"/>
      <c r="C6" s="114"/>
      <c r="D6" s="104"/>
      <c r="E6" s="104"/>
      <c r="F6" s="104"/>
      <c r="G6" s="104"/>
      <c r="H6" s="104"/>
      <c r="I6" s="52"/>
    </row>
    <row r="7" spans="1:10" ht="20.25">
      <c r="A7" s="113"/>
      <c r="B7" s="104"/>
      <c r="C7" s="135" t="s">
        <v>50</v>
      </c>
      <c r="D7" s="104"/>
      <c r="E7" s="104"/>
      <c r="F7" s="104"/>
      <c r="G7" s="104"/>
      <c r="H7" s="104"/>
      <c r="I7" s="52"/>
    </row>
    <row r="8" spans="1:10">
      <c r="A8" s="113"/>
      <c r="B8" s="104"/>
      <c r="C8" s="114"/>
      <c r="D8" s="104"/>
      <c r="E8" s="104"/>
      <c r="F8" s="104"/>
      <c r="G8" s="104"/>
      <c r="H8" s="104"/>
      <c r="I8" s="52"/>
    </row>
    <row r="9" spans="1:10" ht="13.5" thickBot="1">
      <c r="A9" s="113"/>
      <c r="B9" s="104"/>
      <c r="C9" s="104"/>
      <c r="D9" s="104"/>
      <c r="E9" s="104"/>
      <c r="F9" s="104"/>
      <c r="G9" s="104"/>
      <c r="H9" s="104"/>
      <c r="I9" s="52"/>
    </row>
    <row r="10" spans="1:10" ht="20.25" customHeight="1" thickBot="1">
      <c r="A10" s="314" t="s">
        <v>32</v>
      </c>
      <c r="B10" s="315"/>
      <c r="C10" s="315"/>
      <c r="D10" s="315"/>
      <c r="E10" s="315"/>
      <c r="F10" s="315"/>
      <c r="G10" s="315"/>
      <c r="H10" s="315"/>
      <c r="I10" s="316"/>
    </row>
    <row r="11" spans="1:10" ht="8.25" customHeight="1">
      <c r="A11" s="24"/>
      <c r="B11" s="6"/>
      <c r="C11" s="4"/>
      <c r="D11" s="50"/>
      <c r="E11" s="51"/>
      <c r="F11" s="51"/>
      <c r="G11" s="51"/>
      <c r="H11" s="51"/>
      <c r="I11" s="52"/>
    </row>
    <row r="12" spans="1:10" ht="15" customHeight="1">
      <c r="A12" s="53" t="s">
        <v>48</v>
      </c>
      <c r="B12" s="313" t="s">
        <v>155</v>
      </c>
      <c r="C12" s="313"/>
      <c r="D12" s="313"/>
      <c r="E12" s="313"/>
      <c r="F12" s="313"/>
      <c r="G12" s="54"/>
      <c r="H12" s="102" t="s">
        <v>10</v>
      </c>
      <c r="I12" s="55">
        <v>43746</v>
      </c>
    </row>
    <row r="13" spans="1:10" ht="15.75" customHeight="1" thickBot="1">
      <c r="A13" s="105" t="s">
        <v>49</v>
      </c>
      <c r="B13" s="317" t="s">
        <v>156</v>
      </c>
      <c r="C13" s="317"/>
      <c r="D13" s="115"/>
      <c r="E13" s="106"/>
      <c r="F13" s="106"/>
      <c r="G13" s="106"/>
      <c r="H13" s="106" t="s">
        <v>9</v>
      </c>
      <c r="I13" s="116">
        <v>0.25</v>
      </c>
      <c r="J13" s="104"/>
    </row>
    <row r="14" spans="1:10" ht="6.75" customHeight="1">
      <c r="A14" s="107"/>
      <c r="B14" s="108"/>
      <c r="C14" s="108"/>
      <c r="D14" s="108"/>
      <c r="E14" s="109"/>
      <c r="F14" s="109" t="s">
        <v>29</v>
      </c>
      <c r="G14" s="109"/>
      <c r="J14" s="103"/>
    </row>
    <row r="15" spans="1:10" ht="18">
      <c r="A15" s="318"/>
      <c r="B15" s="319"/>
      <c r="C15" s="319"/>
      <c r="D15" s="319"/>
      <c r="E15" s="56"/>
      <c r="F15" s="56"/>
      <c r="G15" s="120"/>
      <c r="H15" s="120"/>
      <c r="I15" s="57"/>
    </row>
    <row r="16" spans="1:10">
      <c r="A16" s="58" t="s">
        <v>33</v>
      </c>
      <c r="B16" s="59" t="s">
        <v>34</v>
      </c>
      <c r="C16" s="59" t="s">
        <v>35</v>
      </c>
      <c r="D16" s="59"/>
      <c r="E16" s="59" t="s">
        <v>36</v>
      </c>
      <c r="F16" s="118" t="s">
        <v>37</v>
      </c>
      <c r="G16" s="121" t="s">
        <v>46</v>
      </c>
      <c r="H16" s="121" t="s">
        <v>47</v>
      </c>
      <c r="I16" s="60" t="s">
        <v>38</v>
      </c>
    </row>
    <row r="17" spans="1:10">
      <c r="A17" s="61"/>
      <c r="B17" s="62"/>
      <c r="C17" s="62"/>
      <c r="D17" s="62"/>
      <c r="E17" s="63"/>
      <c r="F17" s="119"/>
      <c r="G17" s="63"/>
      <c r="H17" s="63"/>
      <c r="I17" s="64"/>
    </row>
    <row r="18" spans="1:10" ht="16.5" customHeight="1">
      <c r="A18" s="65">
        <v>1</v>
      </c>
      <c r="B18" s="66" t="s">
        <v>96</v>
      </c>
      <c r="C18" s="67">
        <f>Orçamento!H11</f>
        <v>90922.82</v>
      </c>
      <c r="D18" s="68" t="s">
        <v>39</v>
      </c>
      <c r="E18" s="69">
        <v>22730.705000000002</v>
      </c>
      <c r="F18" s="69">
        <v>22730.705000000002</v>
      </c>
      <c r="G18" s="69">
        <v>22730.705000000002</v>
      </c>
      <c r="H18" s="69">
        <v>22730.705000000002</v>
      </c>
      <c r="I18" s="67">
        <f>C18</f>
        <v>90922.82</v>
      </c>
      <c r="J18" s="123"/>
    </row>
    <row r="19" spans="1:10" ht="4.5" customHeight="1">
      <c r="A19" s="65"/>
      <c r="B19" s="130"/>
      <c r="C19" s="131"/>
      <c r="D19" s="132"/>
      <c r="E19" s="129"/>
      <c r="F19" s="129"/>
      <c r="G19" s="129"/>
      <c r="H19" s="129"/>
      <c r="I19" s="133"/>
      <c r="J19" s="123"/>
    </row>
    <row r="20" spans="1:10" ht="15.75">
      <c r="A20" s="65">
        <v>2</v>
      </c>
      <c r="B20" s="66" t="s">
        <v>45</v>
      </c>
      <c r="C20" s="67">
        <f>Orçamento!H14</f>
        <v>1302227.1600000001</v>
      </c>
      <c r="D20" s="68"/>
      <c r="E20" s="69">
        <v>158624.47</v>
      </c>
      <c r="F20" s="69">
        <v>158624.47</v>
      </c>
      <c r="G20" s="69">
        <v>158624.47</v>
      </c>
      <c r="H20" s="69">
        <v>158624.47</v>
      </c>
      <c r="I20" s="128">
        <f>C20</f>
        <v>1302227.1600000001</v>
      </c>
      <c r="J20" s="123"/>
    </row>
    <row r="21" spans="1:10" ht="5.25" customHeight="1">
      <c r="A21" s="65"/>
      <c r="B21" s="130"/>
      <c r="C21" s="131"/>
      <c r="D21" s="132"/>
      <c r="E21" s="129"/>
      <c r="F21" s="129"/>
      <c r="G21" s="129"/>
      <c r="H21" s="129"/>
      <c r="I21" s="133"/>
      <c r="J21" s="123"/>
    </row>
    <row r="22" spans="1:10" ht="15.75">
      <c r="A22" s="74"/>
      <c r="B22" s="70"/>
      <c r="C22" s="71"/>
      <c r="D22" s="72" t="s">
        <v>40</v>
      </c>
      <c r="E22" s="73">
        <v>0.25</v>
      </c>
      <c r="F22" s="73">
        <v>0.25</v>
      </c>
      <c r="G22" s="73">
        <v>0.25</v>
      </c>
      <c r="H22" s="73">
        <v>0.25</v>
      </c>
      <c r="I22" s="117">
        <f>SUM(E22:H22)</f>
        <v>1</v>
      </c>
    </row>
    <row r="23" spans="1:10" ht="15.75">
      <c r="A23" s="75"/>
      <c r="B23" s="76" t="s">
        <v>41</v>
      </c>
      <c r="C23" s="77"/>
      <c r="D23" s="78"/>
      <c r="E23" s="79">
        <f>E18+E20</f>
        <v>181355.17499999999</v>
      </c>
      <c r="F23" s="79">
        <f>F18+F20</f>
        <v>181355.17499999999</v>
      </c>
      <c r="G23" s="79">
        <f>G18+G20</f>
        <v>181355.17499999999</v>
      </c>
      <c r="H23" s="79">
        <f>H18+H20</f>
        <v>181355.17499999999</v>
      </c>
      <c r="I23" s="67">
        <f>SUM(E23:H23)</f>
        <v>725420.7</v>
      </c>
      <c r="J23" s="123"/>
    </row>
    <row r="24" spans="1:10" ht="15">
      <c r="A24" s="80"/>
      <c r="B24" s="76" t="s">
        <v>42</v>
      </c>
      <c r="C24" s="81"/>
      <c r="D24" s="82"/>
      <c r="E24" s="83">
        <v>0.25</v>
      </c>
      <c r="F24" s="83">
        <v>0.25</v>
      </c>
      <c r="G24" s="83">
        <v>0.25</v>
      </c>
      <c r="H24" s="83">
        <v>0.25</v>
      </c>
      <c r="I24" s="117">
        <f>SUM(E24:H24)</f>
        <v>1</v>
      </c>
    </row>
    <row r="25" spans="1:10" ht="15.75">
      <c r="A25" s="80"/>
      <c r="B25" s="76" t="s">
        <v>43</v>
      </c>
      <c r="C25" s="84">
        <f>C18+C20</f>
        <v>1393149.9800000002</v>
      </c>
      <c r="D25" s="82"/>
      <c r="E25" s="85">
        <f>E23</f>
        <v>181355.17499999999</v>
      </c>
      <c r="F25" s="85">
        <f t="shared" ref="F25:H26" si="0">E25+F23</f>
        <v>362710.35</v>
      </c>
      <c r="G25" s="85">
        <f t="shared" si="0"/>
        <v>544065.52499999991</v>
      </c>
      <c r="H25" s="85">
        <f>G25+H23</f>
        <v>725420.7</v>
      </c>
      <c r="I25" s="86"/>
    </row>
    <row r="26" spans="1:10" ht="15.75" thickBot="1">
      <c r="A26" s="87"/>
      <c r="B26" s="88" t="s">
        <v>44</v>
      </c>
      <c r="C26" s="89"/>
      <c r="D26" s="90"/>
      <c r="E26" s="91">
        <f>E24</f>
        <v>0.25</v>
      </c>
      <c r="F26" s="91">
        <f t="shared" si="0"/>
        <v>0.5</v>
      </c>
      <c r="G26" s="91">
        <f t="shared" si="0"/>
        <v>0.75</v>
      </c>
      <c r="H26" s="91">
        <f t="shared" si="0"/>
        <v>1</v>
      </c>
      <c r="I26" s="92"/>
    </row>
    <row r="27" spans="1:10">
      <c r="A27" s="93"/>
      <c r="B27" s="94"/>
      <c r="C27" s="95"/>
      <c r="D27" s="93"/>
      <c r="E27" s="96"/>
      <c r="F27" s="96"/>
      <c r="G27" s="96"/>
      <c r="H27" s="96"/>
      <c r="I27" s="97"/>
    </row>
    <row r="28" spans="1:10">
      <c r="A28" s="93"/>
      <c r="B28" s="94"/>
      <c r="C28" s="95"/>
      <c r="D28" s="93"/>
      <c r="E28" s="93"/>
      <c r="F28" s="93"/>
      <c r="G28" s="93"/>
      <c r="H28" s="93"/>
      <c r="I28" s="98"/>
    </row>
    <row r="29" spans="1:10">
      <c r="A29" s="93"/>
      <c r="B29" s="93"/>
      <c r="C29" s="93"/>
      <c r="D29" s="18"/>
      <c r="G29" s="101" t="s">
        <v>29</v>
      </c>
      <c r="H29" s="48"/>
      <c r="I29" s="99"/>
    </row>
    <row r="30" spans="1:10" ht="14.25">
      <c r="A30" s="93"/>
      <c r="B30" s="93"/>
      <c r="C30" s="19"/>
      <c r="D30" s="19"/>
      <c r="E30" s="122"/>
      <c r="G30" s="127"/>
      <c r="H30" s="100" t="s">
        <v>64</v>
      </c>
      <c r="I30" s="99"/>
    </row>
    <row r="31" spans="1:10" ht="14.25">
      <c r="A31" s="93"/>
      <c r="B31" s="93"/>
      <c r="C31" s="126"/>
      <c r="D31" s="126"/>
      <c r="E31" s="18"/>
      <c r="G31" s="18"/>
      <c r="H31" s="100" t="s">
        <v>65</v>
      </c>
      <c r="I31" s="99"/>
    </row>
    <row r="32" spans="1:10">
      <c r="A32" s="93"/>
      <c r="B32" s="93"/>
      <c r="C32" s="49"/>
      <c r="D32" s="49"/>
      <c r="E32" s="18"/>
      <c r="F32" s="125"/>
      <c r="G32" s="125"/>
      <c r="H32" s="125"/>
      <c r="I32" s="99"/>
    </row>
    <row r="34" spans="4:9">
      <c r="D34" s="320"/>
      <c r="E34" s="320"/>
      <c r="F34" s="320"/>
      <c r="I34" s="280" t="s">
        <v>173</v>
      </c>
    </row>
    <row r="35" spans="4:9">
      <c r="I35" s="281" t="s">
        <v>174</v>
      </c>
    </row>
    <row r="36" spans="4:9">
      <c r="G36" s="124"/>
      <c r="I36" s="281" t="s">
        <v>175</v>
      </c>
    </row>
    <row r="37" spans="4:9" ht="15">
      <c r="G37" s="124"/>
      <c r="I37" s="282"/>
    </row>
    <row r="38" spans="4:9" ht="12.75" customHeight="1"/>
  </sheetData>
  <mergeCells count="5">
    <mergeCell ref="B12:F12"/>
    <mergeCell ref="A10:I10"/>
    <mergeCell ref="B13:C13"/>
    <mergeCell ref="A15:D15"/>
    <mergeCell ref="D34:F34"/>
  </mergeCells>
  <pageMargins left="0.7" right="0.17" top="0.78740157480314965" bottom="0.7874015748031496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Resumo</vt:lpstr>
      <vt:lpstr>Orçamento</vt:lpstr>
      <vt:lpstr>Cronograma</vt:lpstr>
      <vt:lpstr>Cronograma!Area_de_impressao</vt:lpstr>
      <vt:lpstr>Orçamento!Area_de_impressao</vt:lpstr>
      <vt:lpstr>Resumo!Area_de_impressao</vt:lpstr>
      <vt:lpstr>Orçamento!Excel_BuiltIn_Print_Area_1</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ROGERIO</dc:creator>
  <cp:lastModifiedBy>Gisele Vicente</cp:lastModifiedBy>
  <cp:lastPrinted>2019-10-21T10:57:41Z</cp:lastPrinted>
  <dcterms:created xsi:type="dcterms:W3CDTF">2009-02-09T18:20:35Z</dcterms:created>
  <dcterms:modified xsi:type="dcterms:W3CDTF">2019-11-05T19:30:54Z</dcterms:modified>
</cp:coreProperties>
</file>